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Operations\Purpan\P26006- IRM URGENCES - PPR\MAPA\LOT 1 CVC PB GM\PIECES ECRITES\"/>
    </mc:Choice>
  </mc:AlternateContent>
  <xr:revisionPtr revIDLastSave="0" documentId="13_ncr:1_{0012F240-408C-46BC-BE7B-42CA9012D354}" xr6:coauthVersionLast="47" xr6:coauthVersionMax="47" xr10:uidLastSave="{00000000-0000-0000-0000-000000000000}"/>
  <bookViews>
    <workbookView xWindow="-120" yWindow="-120" windowWidth="29040" windowHeight="15720" xr2:uid="{ECF03D4F-15DB-413F-875F-7CE7CB858D39}"/>
  </bookViews>
  <sheets>
    <sheet name="DPGF" sheetId="2" r:id="rId1"/>
  </sheets>
  <externalReferences>
    <externalReference r:id="rId2"/>
  </externalReferences>
  <definedNames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GTB2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Ref83283493" localSheetId="0">DPGF!#REF!</definedName>
    <definedName name="_RG15">#REF!</definedName>
    <definedName name="_RG20">#REF!</definedName>
    <definedName name="_RG25">#REF!</definedName>
    <definedName name="_RG32">#REF!</definedName>
    <definedName name="_RG40">#REF!</definedName>
    <definedName name="_RG50">#REF!</definedName>
    <definedName name="_RG65">#REF!</definedName>
    <definedName name="AIRAP">#REF!</definedName>
    <definedName name="ALD">#REF!</definedName>
    <definedName name="ALDES">#REF!</definedName>
    <definedName name="BEG">#REF!</definedName>
    <definedName name="Bride100">#REF!</definedName>
    <definedName name="Bride125">#REF!</definedName>
    <definedName name="Bride150">#REF!</definedName>
    <definedName name="Bride200">#REF!</definedName>
    <definedName name="Bride200à10">#REF!</definedName>
    <definedName name="Bride250">#REF!</definedName>
    <definedName name="Bride250à10">#REF!</definedName>
    <definedName name="Bride300">#REF!</definedName>
    <definedName name="Bride300à10">#REF!</definedName>
    <definedName name="Bride32">#REF!</definedName>
    <definedName name="Bride350">#REF!</definedName>
    <definedName name="Bride350à10">#REF!</definedName>
    <definedName name="Bride40">#REF!</definedName>
    <definedName name="Bride400">#REF!</definedName>
    <definedName name="Bride400à10">#REF!</definedName>
    <definedName name="Bride450">#REF!</definedName>
    <definedName name="Bride450à10">#REF!</definedName>
    <definedName name="Bride50">#REF!</definedName>
    <definedName name="Bride500">#REF!</definedName>
    <definedName name="Bride500à10">#REF!</definedName>
    <definedName name="Bride600">#REF!</definedName>
    <definedName name="Bride600à10">#REF!</definedName>
    <definedName name="Bride65">#REF!</definedName>
    <definedName name="Bride700">#REF!</definedName>
    <definedName name="Bride700à10">#REF!</definedName>
    <definedName name="Bride80">#REF!</definedName>
    <definedName name="CIAT">#REF!</definedName>
    <definedName name="Coeff_vente">#REF!</definedName>
    <definedName name="DAIKIN">#REF!</definedName>
    <definedName name="DISANO">#REF!</definedName>
    <definedName name="ETAP">#REF!</definedName>
    <definedName name="FA">#REF!</definedName>
    <definedName name="GEUTEBRUCK">#REF!</definedName>
    <definedName name="GTB">#REF!</definedName>
    <definedName name="Heure">#REF!</definedName>
    <definedName name="_xlnm.Print_Titles" localSheetId="0">DPGF!$1:$2</definedName>
    <definedName name="_xlnm.Print_Titles">'[1]Feuille de chiffrage'!#REF!</definedName>
    <definedName name="KAUFEL">#REF!</definedName>
    <definedName name="LACAZE">#REF!</definedName>
    <definedName name="LEGRAND">#REF!</definedName>
    <definedName name="LRI">#REF!</definedName>
    <definedName name="N">#REF!</definedName>
    <definedName name="NEXANS">#REF!</definedName>
    <definedName name="PHILIPS">#REF!</definedName>
    <definedName name="PNEUMATEX">#REF!</definedName>
    <definedName name="PVC_EU_PUM">#REF!</definedName>
    <definedName name="RU3PMF100">#REF!</definedName>
    <definedName name="RU3PMF15">#REF!</definedName>
    <definedName name="RU3PMF20">#REF!</definedName>
    <definedName name="RU3PMF25">#REF!</definedName>
    <definedName name="RU3PMF32">#REF!</definedName>
    <definedName name="RU3PMF40">#REF!</definedName>
    <definedName name="RU3PMF50">#REF!</definedName>
    <definedName name="RU3PMF65">#REF!</definedName>
    <definedName name="RU3PMF80">#REF!</definedName>
    <definedName name="S">#REF!</definedName>
    <definedName name="SALMSON">#REF!</definedName>
    <definedName name="SAPPEL">#REF!</definedName>
    <definedName name="SCHNEIDER">#REF!</definedName>
    <definedName name="SERMES">#REF!</definedName>
    <definedName name="SIEMENS">#REF!</definedName>
    <definedName name="SOCOMEC">#REF!</definedName>
    <definedName name="TA_CONTROL">#REF!</definedName>
    <definedName name="THORN">#REF!</definedName>
    <definedName name="TOMEGA">#REF!</definedName>
    <definedName name="TRILUX">#REF!</definedName>
    <definedName name="U">#REF!</definedName>
    <definedName name="Union100">#REF!</definedName>
    <definedName name="Union12">#REF!</definedName>
    <definedName name="Union15">#REF!</definedName>
    <definedName name="Union20">#REF!</definedName>
    <definedName name="Union25">#REF!</definedName>
    <definedName name="Union32">#REF!</definedName>
    <definedName name="Union40">#REF!</definedName>
    <definedName name="Union50">#REF!</definedName>
    <definedName name="Union65">#REF!</definedName>
    <definedName name="Union80">#REF!</definedName>
    <definedName name="WILO">#REF!</definedName>
    <definedName name="_xlnm.Print_Area" localSheetId="0">DPGF!$A$1:$E$554</definedName>
  </definedName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98" i="2" l="1"/>
  <c r="E497" i="2"/>
  <c r="E496" i="2"/>
  <c r="E495" i="2"/>
  <c r="E494" i="2"/>
  <c r="E493" i="2"/>
  <c r="E492" i="2"/>
  <c r="E491" i="2"/>
  <c r="E502" i="2"/>
  <c r="E501" i="2"/>
  <c r="E500" i="2"/>
  <c r="E499" i="2"/>
  <c r="A505" i="2"/>
  <c r="A548" i="2" s="1"/>
  <c r="E504" i="2"/>
  <c r="E503" i="2"/>
  <c r="E490" i="2"/>
  <c r="E489" i="2"/>
  <c r="E470" i="2"/>
  <c r="A488" i="2"/>
  <c r="A547" i="2" s="1"/>
  <c r="E487" i="2"/>
  <c r="E486" i="2"/>
  <c r="E485" i="2"/>
  <c r="E484" i="2"/>
  <c r="E483" i="2"/>
  <c r="E475" i="2"/>
  <c r="E477" i="2"/>
  <c r="E476" i="2"/>
  <c r="A481" i="2"/>
  <c r="A546" i="2" s="1"/>
  <c r="E480" i="2"/>
  <c r="E479" i="2"/>
  <c r="E478" i="2"/>
  <c r="E474" i="2"/>
  <c r="E471" i="2"/>
  <c r="E473" i="2"/>
  <c r="E505" i="2" l="1"/>
  <c r="E548" i="2" s="1"/>
  <c r="E488" i="2"/>
  <c r="E547" i="2" s="1"/>
  <c r="E481" i="2"/>
  <c r="E546" i="2" s="1"/>
  <c r="E508" i="2" l="1"/>
  <c r="A507" i="2"/>
  <c r="A549" i="2" s="1"/>
  <c r="E482" i="2"/>
  <c r="A472" i="2"/>
  <c r="A545" i="2" s="1"/>
  <c r="E469" i="2"/>
  <c r="E467" i="2"/>
  <c r="E466" i="2"/>
  <c r="E465" i="2"/>
  <c r="E464" i="2"/>
  <c r="E463" i="2"/>
  <c r="A462" i="2"/>
  <c r="A544" i="2" s="1"/>
  <c r="E461" i="2"/>
  <c r="E459" i="2"/>
  <c r="E458" i="2"/>
  <c r="E390" i="2"/>
  <c r="E389" i="2"/>
  <c r="E388" i="2"/>
  <c r="E387" i="2"/>
  <c r="E386" i="2"/>
  <c r="E385" i="2"/>
  <c r="E384" i="2"/>
  <c r="E378" i="2"/>
  <c r="E377" i="2"/>
  <c r="E376" i="2"/>
  <c r="E375" i="2"/>
  <c r="E374" i="2"/>
  <c r="E373" i="2"/>
  <c r="E253" i="2"/>
  <c r="E252" i="2"/>
  <c r="E251" i="2"/>
  <c r="E249" i="2"/>
  <c r="E260" i="2"/>
  <c r="A259" i="2"/>
  <c r="A526" i="2" s="1"/>
  <c r="E243" i="2"/>
  <c r="E242" i="2"/>
  <c r="E238" i="2"/>
  <c r="E236" i="2"/>
  <c r="A240" i="2"/>
  <c r="E268" i="2"/>
  <c r="E267" i="2"/>
  <c r="E266" i="2"/>
  <c r="E265" i="2"/>
  <c r="E264" i="2"/>
  <c r="E263" i="2"/>
  <c r="E189" i="2"/>
  <c r="E187" i="2"/>
  <c r="E186" i="2"/>
  <c r="E185" i="2"/>
  <c r="E168" i="2"/>
  <c r="E167" i="2"/>
  <c r="E166" i="2"/>
  <c r="E257" i="2" l="1"/>
  <c r="E247" i="2"/>
  <c r="E250" i="2"/>
  <c r="E258" i="2" l="1"/>
  <c r="E255" i="2"/>
  <c r="E246" i="2"/>
  <c r="E248" i="2"/>
  <c r="E34" i="2" l="1"/>
  <c r="E33" i="2"/>
  <c r="E32" i="2"/>
  <c r="D509" i="2"/>
  <c r="E509" i="2" s="1"/>
  <c r="E457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1" i="2"/>
  <c r="E383" i="2"/>
  <c r="E382" i="2"/>
  <c r="E381" i="2"/>
  <c r="E380" i="2"/>
  <c r="E379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6" i="2"/>
  <c r="E325" i="2"/>
  <c r="E324" i="2"/>
  <c r="E323" i="2"/>
  <c r="E322" i="2"/>
  <c r="E321" i="2"/>
  <c r="E320" i="2"/>
  <c r="E318" i="2"/>
  <c r="E317" i="2"/>
  <c r="E316" i="2"/>
  <c r="E314" i="2"/>
  <c r="E313" i="2"/>
  <c r="E311" i="2"/>
  <c r="E310" i="2"/>
  <c r="E308" i="2"/>
  <c r="E307" i="2"/>
  <c r="E306" i="2"/>
  <c r="E305" i="2"/>
  <c r="E302" i="2"/>
  <c r="E301" i="2"/>
  <c r="E300" i="2"/>
  <c r="E298" i="2"/>
  <c r="E297" i="2"/>
  <c r="E296" i="2"/>
  <c r="E295" i="2"/>
  <c r="E292" i="2"/>
  <c r="E291" i="2"/>
  <c r="E290" i="2"/>
  <c r="E287" i="2"/>
  <c r="E286" i="2"/>
  <c r="E285" i="2"/>
  <c r="E284" i="2"/>
  <c r="E280" i="2"/>
  <c r="E278" i="2"/>
  <c r="E277" i="2"/>
  <c r="E275" i="2"/>
  <c r="E273" i="2"/>
  <c r="E272" i="2"/>
  <c r="E271" i="2"/>
  <c r="E269" i="2"/>
  <c r="E262" i="2"/>
  <c r="E261" i="2"/>
  <c r="E241" i="2"/>
  <c r="E239" i="2"/>
  <c r="E232" i="2"/>
  <c r="E231" i="2"/>
  <c r="E230" i="2"/>
  <c r="E229" i="2"/>
  <c r="E228" i="2"/>
  <c r="E224" i="2"/>
  <c r="E222" i="2"/>
  <c r="E221" i="2"/>
  <c r="E219" i="2"/>
  <c r="E217" i="2"/>
  <c r="E216" i="2"/>
  <c r="E215" i="2"/>
  <c r="E214" i="2"/>
  <c r="E213" i="2"/>
  <c r="E212" i="2"/>
  <c r="E210" i="2"/>
  <c r="E205" i="2"/>
  <c r="E204" i="2"/>
  <c r="E201" i="2"/>
  <c r="E200" i="2"/>
  <c r="E195" i="2"/>
  <c r="E194" i="2"/>
  <c r="E192" i="2"/>
  <c r="E191" i="2"/>
  <c r="E190" i="2"/>
  <c r="E184" i="2"/>
  <c r="E171" i="2"/>
  <c r="E170" i="2"/>
  <c r="E164" i="2"/>
  <c r="E163" i="2"/>
  <c r="E162" i="2"/>
  <c r="E161" i="2"/>
  <c r="E160" i="2"/>
  <c r="E157" i="2"/>
  <c r="E156" i="2"/>
  <c r="E155" i="2"/>
  <c r="E153" i="2"/>
  <c r="E152" i="2"/>
  <c r="E151" i="2"/>
  <c r="E150" i="2"/>
  <c r="E149" i="2"/>
  <c r="E148" i="2"/>
  <c r="E145" i="2"/>
  <c r="E143" i="2"/>
  <c r="E140" i="2"/>
  <c r="E139" i="2"/>
  <c r="E138" i="2"/>
  <c r="E137" i="2"/>
  <c r="E136" i="2"/>
  <c r="E134" i="2"/>
  <c r="E121" i="2"/>
  <c r="E120" i="2"/>
  <c r="E118" i="2"/>
  <c r="E117" i="2"/>
  <c r="E116" i="2"/>
  <c r="E114" i="2"/>
  <c r="E113" i="2"/>
  <c r="E112" i="2"/>
  <c r="E111" i="2"/>
  <c r="E110" i="2"/>
  <c r="E107" i="2"/>
  <c r="E106" i="2"/>
  <c r="E105" i="2"/>
  <c r="E103" i="2"/>
  <c r="E102" i="2"/>
  <c r="E101" i="2"/>
  <c r="E100" i="2"/>
  <c r="E99" i="2"/>
  <c r="E98" i="2"/>
  <c r="E96" i="2"/>
  <c r="E94" i="2"/>
  <c r="E93" i="2"/>
  <c r="E92" i="2"/>
  <c r="E90" i="2"/>
  <c r="E89" i="2"/>
  <c r="E88" i="2"/>
  <c r="E87" i="2"/>
  <c r="E86" i="2"/>
  <c r="E84" i="2"/>
  <c r="E83" i="2"/>
  <c r="E82" i="2"/>
  <c r="E81" i="2"/>
  <c r="E80" i="2"/>
  <c r="E79" i="2"/>
  <c r="E78" i="2"/>
  <c r="E76" i="2"/>
  <c r="E75" i="2"/>
  <c r="E73" i="2"/>
  <c r="E72" i="2"/>
  <c r="E71" i="2"/>
  <c r="E70" i="2"/>
  <c r="E66" i="2"/>
  <c r="E64" i="2"/>
  <c r="E63" i="2"/>
  <c r="E62" i="2"/>
  <c r="E60" i="2"/>
  <c r="E59" i="2"/>
  <c r="E58" i="2"/>
  <c r="E55" i="2"/>
  <c r="E53" i="2"/>
  <c r="E51" i="2"/>
  <c r="E50" i="2"/>
  <c r="E49" i="2"/>
  <c r="E48" i="2"/>
  <c r="E47" i="2"/>
  <c r="E46" i="2"/>
  <c r="E45" i="2"/>
  <c r="E41" i="2"/>
  <c r="E30" i="2"/>
  <c r="E29" i="2"/>
  <c r="E28" i="2"/>
  <c r="E26" i="2"/>
  <c r="E24" i="2"/>
  <c r="E23" i="2"/>
  <c r="E22" i="2"/>
  <c r="E21" i="2"/>
  <c r="E19" i="2"/>
  <c r="E18" i="2"/>
  <c r="E17" i="2"/>
  <c r="E16" i="2"/>
  <c r="E15" i="2"/>
  <c r="E14" i="2"/>
  <c r="E13" i="2"/>
  <c r="E11" i="2"/>
  <c r="E9" i="2"/>
  <c r="E5" i="2"/>
  <c r="E4" i="2"/>
  <c r="E3" i="2"/>
  <c r="E220" i="2" l="1"/>
  <c r="E35" i="2"/>
  <c r="E454" i="2"/>
  <c r="E541" i="2" s="1"/>
  <c r="E392" i="2"/>
  <c r="E537" i="2" s="1"/>
  <c r="E270" i="2"/>
  <c r="E527" i="2" s="1"/>
  <c r="E437" i="2"/>
  <c r="E540" i="2" s="1"/>
  <c r="E309" i="2" l="1"/>
  <c r="E122" i="2"/>
  <c r="E38" i="2"/>
  <c r="E182" i="2"/>
  <c r="E115" i="2"/>
  <c r="E175" i="2"/>
  <c r="E177" i="2"/>
  <c r="E127" i="2"/>
  <c r="E165" i="2"/>
  <c r="E159" i="2"/>
  <c r="E169" i="2"/>
  <c r="E39" i="2"/>
  <c r="E68" i="2"/>
  <c r="E37" i="2"/>
  <c r="E256" i="2"/>
  <c r="E244" i="2"/>
  <c r="E40" i="2"/>
  <c r="E141" i="2"/>
  <c r="E245" i="2"/>
  <c r="E172" i="2"/>
  <c r="E460" i="2"/>
  <c r="E462" i="2" s="1"/>
  <c r="E544" i="2" s="1"/>
  <c r="E237" i="2"/>
  <c r="E174" i="2"/>
  <c r="E181" i="2"/>
  <c r="E202" i="2"/>
  <c r="E468" i="2"/>
  <c r="E472" i="2" s="1"/>
  <c r="E545" i="2" s="1"/>
  <c r="E173" i="2"/>
  <c r="E123" i="2"/>
  <c r="E176" i="2"/>
  <c r="E142" i="2"/>
  <c r="E178" i="2"/>
  <c r="E158" i="2"/>
  <c r="E188" i="2"/>
  <c r="E179" i="2"/>
  <c r="E254" i="2"/>
  <c r="E183" i="2"/>
  <c r="E67" i="2"/>
  <c r="E97" i="2"/>
  <c r="E223" i="2"/>
  <c r="E119" i="2"/>
  <c r="E180" i="2"/>
  <c r="E312" i="2"/>
  <c r="E319" i="2"/>
  <c r="E327" i="2" s="1"/>
  <c r="E294" i="2"/>
  <c r="E274" i="2"/>
  <c r="E276" i="2" s="1"/>
  <c r="E528" i="2" s="1"/>
  <c r="E193" i="2"/>
  <c r="E235" i="2"/>
  <c r="E233" i="2"/>
  <c r="E234" i="2"/>
  <c r="E54" i="2"/>
  <c r="E209" i="2"/>
  <c r="E208" i="2"/>
  <c r="E207" i="2"/>
  <c r="E206" i="2"/>
  <c r="E203" i="2"/>
  <c r="E199" i="2"/>
  <c r="E198" i="2"/>
  <c r="E197" i="2"/>
  <c r="E196" i="2"/>
  <c r="E154" i="2"/>
  <c r="E133" i="2"/>
  <c r="E132" i="2"/>
  <c r="E131" i="2"/>
  <c r="E130" i="2"/>
  <c r="E129" i="2"/>
  <c r="E128" i="2"/>
  <c r="E126" i="2"/>
  <c r="E125" i="2"/>
  <c r="E124" i="2"/>
  <c r="E109" i="2"/>
  <c r="E108" i="2"/>
  <c r="E104" i="2"/>
  <c r="E85" i="2"/>
  <c r="E91" i="2"/>
  <c r="E74" i="2"/>
  <c r="E69" i="2"/>
  <c r="E52" i="2"/>
  <c r="E57" i="2"/>
  <c r="E56" i="2"/>
  <c r="E36" i="2"/>
  <c r="E31" i="2"/>
  <c r="E6" i="2"/>
  <c r="E146" i="2" l="1"/>
  <c r="E147" i="2"/>
  <c r="E279" i="2"/>
  <c r="E281" i="2" s="1"/>
  <c r="E529" i="2" s="1"/>
  <c r="E259" i="2"/>
  <c r="E526" i="2" s="1"/>
  <c r="E507" i="2"/>
  <c r="E549" i="2" s="1"/>
  <c r="E293" i="2"/>
  <c r="E299" i="2"/>
  <c r="E289" i="2"/>
  <c r="E288" i="2"/>
  <c r="E534" i="2"/>
  <c r="E315" i="2"/>
  <c r="E533" i="2" s="1"/>
  <c r="E218" i="2"/>
  <c r="E225" i="2" s="1"/>
  <c r="E522" i="2" s="1"/>
  <c r="E65" i="2"/>
  <c r="E240" i="2"/>
  <c r="E61" i="2"/>
  <c r="E42" i="2"/>
  <c r="E516" i="2" s="1"/>
  <c r="E7" i="2"/>
  <c r="E8" i="2"/>
  <c r="E20" i="2"/>
  <c r="E25" i="2"/>
  <c r="E95" i="2" l="1"/>
  <c r="E135" i="2" s="1"/>
  <c r="E520" i="2" s="1"/>
  <c r="E144" i="2"/>
  <c r="E211" i="2" s="1"/>
  <c r="E521" i="2" s="1"/>
  <c r="E283" i="2"/>
  <c r="E530" i="2" s="1"/>
  <c r="E525" i="2"/>
  <c r="E303" i="2"/>
  <c r="E532" i="2" s="1"/>
  <c r="E77" i="2"/>
  <c r="E519" i="2" s="1"/>
  <c r="E27" i="2"/>
  <c r="E44" i="2" s="1"/>
  <c r="E517" i="2" s="1"/>
  <c r="E10" i="2"/>
  <c r="E12" i="2" s="1"/>
  <c r="E513" i="2" s="1"/>
  <c r="A281" i="2"/>
  <c r="A529" i="2" s="1"/>
  <c r="A276" i="2"/>
  <c r="A528" i="2" s="1"/>
  <c r="A270" i="2"/>
  <c r="A527" i="2" s="1"/>
  <c r="A225" i="2"/>
  <c r="A522" i="2" s="1"/>
  <c r="A392" i="2"/>
  <c r="A537" i="2" s="1"/>
  <c r="A454" i="2"/>
  <c r="A541" i="2" s="1"/>
  <c r="A437" i="2"/>
  <c r="A540" i="2" s="1"/>
  <c r="A327" i="2"/>
  <c r="A315" i="2"/>
  <c r="A533" i="2" s="1"/>
  <c r="A303" i="2"/>
  <c r="A532" i="2" s="1"/>
  <c r="A525" i="2"/>
  <c r="A211" i="2"/>
  <c r="A521" i="2" s="1"/>
  <c r="A135" i="2"/>
  <c r="A520" i="2" s="1"/>
  <c r="A77" i="2"/>
  <c r="A519" i="2" s="1"/>
  <c r="A42" i="2"/>
  <c r="A516" i="2" s="1"/>
  <c r="A27" i="2"/>
  <c r="A515" i="2" s="1"/>
  <c r="A10" i="2"/>
  <c r="A512" i="2" s="1"/>
  <c r="A534" i="2" l="1"/>
  <c r="E329" i="2"/>
  <c r="E535" i="2" s="1"/>
  <c r="E227" i="2"/>
  <c r="E523" i="2" s="1"/>
  <c r="E515" i="2"/>
  <c r="E512" i="2"/>
  <c r="A283" i="2"/>
  <c r="A530" i="2" s="1"/>
  <c r="A456" i="2"/>
  <c r="A542" i="2" s="1"/>
  <c r="A394" i="2"/>
  <c r="A538" i="2" s="1"/>
  <c r="A329" i="2"/>
  <c r="A535" i="2" s="1"/>
  <c r="E542" i="2" l="1"/>
  <c r="E538" i="2"/>
  <c r="A552" i="2"/>
  <c r="A510" i="2"/>
  <c r="A553" i="2" s="1"/>
  <c r="A227" i="2"/>
  <c r="A523" i="2" s="1"/>
  <c r="A44" i="2"/>
  <c r="A517" i="2" s="1"/>
  <c r="A12" i="2"/>
  <c r="A513" i="2" s="1"/>
  <c r="E551" i="2" l="1"/>
  <c r="E552" i="2" s="1"/>
  <c r="E553" i="2" s="1"/>
  <c r="A551" i="2"/>
</calcChain>
</file>

<file path=xl/sharedStrings.xml><?xml version="1.0" encoding="utf-8"?>
<sst xmlns="http://schemas.openxmlformats.org/spreadsheetml/2006/main" count="574" uniqueCount="228">
  <si>
    <t>Désignation</t>
  </si>
  <si>
    <t>U</t>
  </si>
  <si>
    <t>Quantité</t>
  </si>
  <si>
    <t>Prix total</t>
  </si>
  <si>
    <t>Ens</t>
  </si>
  <si>
    <t>TRAVAUX DIVERS</t>
  </si>
  <si>
    <t>ml</t>
  </si>
  <si>
    <t>m²</t>
  </si>
  <si>
    <t>Accessoires</t>
  </si>
  <si>
    <t>VENTILATION</t>
  </si>
  <si>
    <t>Extraction</t>
  </si>
  <si>
    <t>Ventilation des locaux</t>
  </si>
  <si>
    <t>Bouche autoréglable pour petit débit conforme au CCTP y compris accessoires (MR etc)</t>
  </si>
  <si>
    <t xml:space="preserve"> - Marque</t>
  </si>
  <si>
    <t xml:space="preserve"> - Type</t>
  </si>
  <si>
    <t xml:space="preserve"> - Débit</t>
  </si>
  <si>
    <t>Distribution générale</t>
  </si>
  <si>
    <t>Réseaux aérauliques</t>
  </si>
  <si>
    <t>Réalisation de réseau aéraulique en acier galvanisé spiralé y compris supportage,  raccord d'étanchéité et trappes de visites conforme au CCTP</t>
  </si>
  <si>
    <t xml:space="preserve"> - Ø</t>
  </si>
  <si>
    <t>...</t>
  </si>
  <si>
    <t>TRAITEMENT D'AIR</t>
  </si>
  <si>
    <t>Émetteurs dynamiques</t>
  </si>
  <si>
    <t xml:space="preserve"> - Taille</t>
  </si>
  <si>
    <t xml:space="preserve"> - Type : 4 Tubes</t>
  </si>
  <si>
    <t>Traitement d'air local technique IRM</t>
  </si>
  <si>
    <t>Vanne d'isolement terminale</t>
  </si>
  <si>
    <t>…</t>
  </si>
  <si>
    <t>Vanne de régulation 2 voies à pression constante conforme au CCTP y compris moteur</t>
  </si>
  <si>
    <t>Grille de reprise</t>
  </si>
  <si>
    <t>Diffuseur de soufflage</t>
  </si>
  <si>
    <t>Terminaux aérauliques</t>
  </si>
  <si>
    <t>CTA local technique IRM</t>
  </si>
  <si>
    <t>Vannes de régulation</t>
  </si>
  <si>
    <t>Vanne d'isolement</t>
  </si>
  <si>
    <t>Accessoires CTA</t>
  </si>
  <si>
    <t>Pièges à son</t>
  </si>
  <si>
    <t>Plénum</t>
  </si>
  <si>
    <t>Manchette souple MO</t>
  </si>
  <si>
    <t>Siphon</t>
  </si>
  <si>
    <t>Interrupteur de proximité par ventilateur</t>
  </si>
  <si>
    <t>Supportage et plots anti-vibratiles</t>
  </si>
  <si>
    <t>Comptage d'énergie</t>
  </si>
  <si>
    <t>Compteur electrique sur alimentation des ventilateurs de la CTA</t>
  </si>
  <si>
    <t>Traitement d'air salle IRM</t>
  </si>
  <si>
    <t>Centrale de traitement d'air simple flux conforme au cctp CVC y compris filtres, batteries, variateurs, etc</t>
  </si>
  <si>
    <t>CTA salle IRM</t>
  </si>
  <si>
    <t xml:space="preserve">Centrale de traitement d'air </t>
  </si>
  <si>
    <t>Thermomètre sur l'aller et le retour des batteries</t>
  </si>
  <si>
    <t>Vanne de vidange</t>
  </si>
  <si>
    <t>Sondes températures et d'hygrométrie avec sortie analogique pour automate</t>
  </si>
  <si>
    <t>Humidificateur Vapeur</t>
  </si>
  <si>
    <t>Humidificateur Vapeur autonome électrique conforme au cctp CVC</t>
  </si>
  <si>
    <t xml:space="preserve"> - DN</t>
  </si>
  <si>
    <t>Flexible vapeur renforcé conforme au cctp</t>
  </si>
  <si>
    <t>Flexible condensats pour évacuation</t>
  </si>
  <si>
    <t>Siphon de condensat vapeur en acier conforme au cctp</t>
  </si>
  <si>
    <t>Réseaux en tube acier inoxydable 316L DN40 conforme au cctp</t>
  </si>
  <si>
    <t>Réseaux condensats vapeur et accessoires</t>
  </si>
  <si>
    <t>Accessoire réseau d'eau froide</t>
  </si>
  <si>
    <t>Filtre</t>
  </si>
  <si>
    <t>Dispositif anti-bélier</t>
  </si>
  <si>
    <t>Flexible d'alimentation en eau</t>
  </si>
  <si>
    <t>Dépressostat différentiel pour chaque filtre avec sortie analogique pour automate</t>
  </si>
  <si>
    <t>Réseau refroidissement des machines radiologie</t>
  </si>
  <si>
    <t xml:space="preserve"> - Modèle</t>
  </si>
  <si>
    <t>Appareils sanitaires</t>
  </si>
  <si>
    <t xml:space="preserve"> - marque</t>
  </si>
  <si>
    <t>Évacuation d'eau usée</t>
  </si>
  <si>
    <t>Réseaux hydraulique en PVC conforme au CCTP y compris supportage et tout accessoires</t>
  </si>
  <si>
    <t>Réalisation des ventilations primaires</t>
  </si>
  <si>
    <t>PLOMBERIE-SANITAIRE</t>
  </si>
  <si>
    <t>ÉLECTRICITÉ</t>
  </si>
  <si>
    <t xml:space="preserve"> - type</t>
  </si>
  <si>
    <t>cablage et raccordement</t>
  </si>
  <si>
    <t>U1000R02V</t>
  </si>
  <si>
    <t>3G1,5</t>
  </si>
  <si>
    <t>3G2,5</t>
  </si>
  <si>
    <t>3G4</t>
  </si>
  <si>
    <t>4G1,5</t>
  </si>
  <si>
    <t>4G2,5</t>
  </si>
  <si>
    <t>5G1,5</t>
  </si>
  <si>
    <t>5G2,5</t>
  </si>
  <si>
    <t>x</t>
  </si>
  <si>
    <t>autre</t>
  </si>
  <si>
    <t>Cablage et raccordement</t>
  </si>
  <si>
    <t>RÉGULATION</t>
  </si>
  <si>
    <t xml:space="preserve"> - modèle</t>
  </si>
  <si>
    <t>capteurs et actionneurs</t>
  </si>
  <si>
    <t>sondes de température</t>
  </si>
  <si>
    <t>sondes d'hygrométrie</t>
  </si>
  <si>
    <t>capteur de pression</t>
  </si>
  <si>
    <t>H05VVF</t>
  </si>
  <si>
    <t>2x0,75</t>
  </si>
  <si>
    <t>cable informatique Cat 6 y compris tout accessoires de pose</t>
  </si>
  <si>
    <t>4 paires</t>
  </si>
  <si>
    <t>prise RJ 45 males</t>
  </si>
  <si>
    <t>programmation régulation</t>
  </si>
  <si>
    <t>programmation des régulateur terminaux conformément au CCTP</t>
  </si>
  <si>
    <t>programmation des automates programmable conformément au CCTP</t>
  </si>
  <si>
    <t>Type 1</t>
  </si>
  <si>
    <t xml:space="preserve">essais et temps et mise en service </t>
  </si>
  <si>
    <t>supervision</t>
  </si>
  <si>
    <t>Remonté des points sur la GTC pour les équipements terminaux type ventilo-convecteurs</t>
  </si>
  <si>
    <t>Remonté des points sur la GTC pour les automates et création de nouvelles vues conformément à la GTC</t>
  </si>
  <si>
    <t>recettage et mise en service</t>
  </si>
  <si>
    <t>recettage et essais du point à la supervision sur 100% des points</t>
  </si>
  <si>
    <t>Programmation logicielle</t>
  </si>
  <si>
    <t>Équipement actif</t>
  </si>
  <si>
    <t>PM</t>
  </si>
  <si>
    <t>Protection par dijoncteur</t>
  </si>
  <si>
    <t>Humidificateurs</t>
  </si>
  <si>
    <t>Voyant rouge par défaut</t>
  </si>
  <si>
    <t>Voyant vert de marche</t>
  </si>
  <si>
    <t>Voyants lumineux conforme au cctp</t>
  </si>
  <si>
    <t>Bouton Marche/Arrêt/Auto en façade d’armoire</t>
  </si>
  <si>
    <t>automates</t>
  </si>
  <si>
    <t>DISTRIBUTION HYDRAULIQUE</t>
  </si>
  <si>
    <t>Distribution PS</t>
  </si>
  <si>
    <t>Vanne 2 voies conforme au cctp</t>
  </si>
  <si>
    <t>Coté secondaire</t>
  </si>
  <si>
    <t>Pompe</t>
  </si>
  <si>
    <t>Thermomètre</t>
  </si>
  <si>
    <t>Sonde de température</t>
  </si>
  <si>
    <t>fourniture et pose des accessoires, appareils et cables concernant les ventilo-convecteurs conforme au cctp</t>
  </si>
  <si>
    <t>Analyse fonctionnelle à fournir</t>
  </si>
  <si>
    <t>Pirx unitaire</t>
  </si>
  <si>
    <t>Gainable</t>
  </si>
  <si>
    <t>Ventiloconvecteur gainable 4 tubes y compris supportage, bac de condensat et accessoires conformément au cctp CVC</t>
  </si>
  <si>
    <t>Disjoncteur</t>
  </si>
  <si>
    <t>Grille de reprise conforme au CCTP</t>
  </si>
  <si>
    <t>Diffuseur de soufflage conforme au CCTP</t>
  </si>
  <si>
    <t>Plénum de raccordement</t>
  </si>
  <si>
    <t>Gaine souple double peau</t>
  </si>
  <si>
    <t>Grille de reprise y compris accessoires conforme au cctp CVC</t>
  </si>
  <si>
    <t>Diffuseur de soufflage y compris accessoires conforme au cctp CVC</t>
  </si>
  <si>
    <t>Réalisation de réseau aéraulique rectangulaire en acier galvanisé y compris supportage,  raccord d'étanchéité et trappes de visites conforme au CCTP</t>
  </si>
  <si>
    <t>Calorifuge des réseaux par 25mm de laine de verre kraft voir cctp et plan CVC</t>
  </si>
  <si>
    <t>Vanne de régulation 2 voies Eau chaude à pression constante conforme au CCTP y compris moteur</t>
  </si>
  <si>
    <t>Vanne de régulation 2 voies Eau Glacée à pression constante conforme au CCTP y compris moteur</t>
  </si>
  <si>
    <t>Servomoteur Registres</t>
  </si>
  <si>
    <t>Accessoires Humidificateur</t>
  </si>
  <si>
    <t>Bac de refroidissemnt non calorifugés acier inoxydable 316L conforme au cctp</t>
  </si>
  <si>
    <t>Communication GTC BACNET</t>
  </si>
  <si>
    <t>Coté Primaire</t>
  </si>
  <si>
    <t>-DN</t>
  </si>
  <si>
    <t>Déguazeurs</t>
  </si>
  <si>
    <t>Condensats</t>
  </si>
  <si>
    <t>Réseau de condensat conforme au CCTP</t>
  </si>
  <si>
    <t>-DN 40</t>
  </si>
  <si>
    <t>Détecteur d'eau</t>
  </si>
  <si>
    <t>Détecteur d'eau conforme au CCTP pour les locaux techniques</t>
  </si>
  <si>
    <t>Robinetterie mitiguese du lavabo conforme au CCTP</t>
  </si>
  <si>
    <t>Dépose, repose Equipements techniques</t>
  </si>
  <si>
    <t>Dépose / repose bouche de VMC</t>
  </si>
  <si>
    <t>Dépose Ventilo-convecteur y compris réseaux</t>
  </si>
  <si>
    <t>Dépose Appareils sanitaires y compris réseau</t>
  </si>
  <si>
    <t>Ventilation Spécifique IRM</t>
  </si>
  <si>
    <t xml:space="preserve"> - Ø400</t>
  </si>
  <si>
    <t xml:space="preserve">Caisson d'extraction conforme au CCTP y compris accessoires </t>
  </si>
  <si>
    <t>Registre d'isolement</t>
  </si>
  <si>
    <t>Interrupteur de proximité</t>
  </si>
  <si>
    <t>Servomoteur TOR Registre d'isolement</t>
  </si>
  <si>
    <t>Pressostat</t>
  </si>
  <si>
    <t>Sonde pression différentielle</t>
  </si>
  <si>
    <t>Gaine rigide ø200 acier galva</t>
  </si>
  <si>
    <t>Calorifuge gaine 25mm</t>
  </si>
  <si>
    <t>Sonde pression différentiele pour le ventilateur avec sortie analogique pour automate</t>
  </si>
  <si>
    <t xml:space="preserve"> - Ø 400</t>
  </si>
  <si>
    <t>Calorifuge des réseaux 25mm</t>
  </si>
  <si>
    <t>Calorifuge des réseaux 50mm</t>
  </si>
  <si>
    <t>Vanne de régulation 2 voies à pression constante sur eau chaude conforme au CCTP y compris moteur</t>
  </si>
  <si>
    <t>Pompe gavage Batterie préchauffage</t>
  </si>
  <si>
    <t>Pompe de gavage batterie de préchauffage conforme au cctp CVC</t>
  </si>
  <si>
    <t>Réseaux hydraulique 4 tubes</t>
  </si>
  <si>
    <t>Réseau acier noir conforme au CCTP y compris supportage et tout accessoires</t>
  </si>
  <si>
    <t>DN</t>
  </si>
  <si>
    <t>Calorifuge Réseaux hydraulique 4 tubes</t>
  </si>
  <si>
    <t>25mm</t>
  </si>
  <si>
    <t>32mm</t>
  </si>
  <si>
    <t>Calorifuge réseau intérieurs conforme au cctp y compris accesoires</t>
  </si>
  <si>
    <t>Calorifuge locaux technique isoxal conforme au cctp y compris accesoires</t>
  </si>
  <si>
    <t>Réseaux EF et ECS en cuivre conforme au cctp y compris supportages et accessoires</t>
  </si>
  <si>
    <t>Calorifuge EF et ECS intérieur par 19mm conforme au cctp</t>
  </si>
  <si>
    <t>Fourniture et pose du lavabo conforme au CCTP, y compris raccordement et accessoires</t>
  </si>
  <si>
    <t>Lavabo  (T01)</t>
  </si>
  <si>
    <t>AECVC LT39 CTA R+2</t>
  </si>
  <si>
    <t>Armoire électrique existante</t>
  </si>
  <si>
    <t>Modification de l'armoire électrique existante conformément au CCTP</t>
  </si>
  <si>
    <t>Extracteur Spécifique</t>
  </si>
  <si>
    <t>Panoplie EG IRM</t>
  </si>
  <si>
    <t>Fourniture et pose de régulateur pour les ventilo-convecteur conformément au CCTP y compris thermostat</t>
  </si>
  <si>
    <t>Fourniture et pose d'automates conformément au CCTP y compris thermostat</t>
  </si>
  <si>
    <t>Cablage et raccordement y compris bus de communication</t>
  </si>
  <si>
    <t>Ventilo-convecteur</t>
  </si>
  <si>
    <t>GAZ MEDICAUX</t>
  </si>
  <si>
    <t>Dépose des installations conformément au CCTP</t>
  </si>
  <si>
    <t>Dépose GM</t>
  </si>
  <si>
    <t>Réseaux</t>
  </si>
  <si>
    <t>Réseau oxygène en cuivre - DN,,,</t>
  </si>
  <si>
    <t>Réseau air médical en cuivre - DN,,,</t>
  </si>
  <si>
    <t>Réseau VIDE en cuivre - DN,,,</t>
  </si>
  <si>
    <t>Distribution secondaire GM</t>
  </si>
  <si>
    <t>Réalisation de fourreau M0</t>
  </si>
  <si>
    <t>Goulotte Salle IRM</t>
  </si>
  <si>
    <t>Goulotte Box Accueil attente couché</t>
  </si>
  <si>
    <t>Goulottes FM</t>
  </si>
  <si>
    <t>Goulotte conforme au CCTP</t>
  </si>
  <si>
    <t>Prise fluides médicaux</t>
  </si>
  <si>
    <t xml:space="preserve">Prise oxygène </t>
  </si>
  <si>
    <t xml:space="preserve">Prise Air médical </t>
  </si>
  <si>
    <t>Prise Vide</t>
  </si>
  <si>
    <t>Vannes d'isolement conforme au CCTP</t>
  </si>
  <si>
    <t>Essais réglages mise en service</t>
  </si>
  <si>
    <t>Avant réception l'entreprise procède aux nettoyages de ses</t>
  </si>
  <si>
    <t>installations et aux essais de fonctionnement.</t>
  </si>
  <si>
    <t>Ces essais seront conformes à la norme EN 737-3 et portent sur :</t>
  </si>
  <si>
    <t xml:space="preserve"> - Rinçage des réseaux à l'air médical neutre
 - Essais de pression du réseau à 1,5 fois la pression de service
 - Étanchéité et fonctionnement des organes de robinetterie
 - Continuité des réseaux et non-inversion de prise
 - Purge des réseaux
 - Essais de performances
L'entreprise fournit les procès verbaux d'essais avant vérification et réception définitive par l’organisme de contrôle.</t>
  </si>
  <si>
    <t xml:space="preserve"> - Essais de pression du réseau à 1,5 fois la pression de service</t>
  </si>
  <si>
    <t xml:space="preserve"> - Étanchéité et fonctionnement des organes de robinetterie</t>
  </si>
  <si>
    <t xml:space="preserve"> - Continuité des réseaux et non-inversion de prise</t>
  </si>
  <si>
    <t xml:space="preserve"> - Purge des réseaux</t>
  </si>
  <si>
    <t xml:space="preserve"> - Essais de performances
L'entreprise fournit les procès verbaux d'essais avant vérification et réception définitive par l’organisme de contrôle.</t>
  </si>
  <si>
    <t>L'entreprise fournit les procès verbaux d'essais de la vérification et réception pharmaceutique définitive par l’organisme de contrôle.</t>
  </si>
  <si>
    <t>Mise à jours des plans DOE, Essais et réglages, Mise en service</t>
  </si>
  <si>
    <t>des installations, DOE du matériel, Suivi de chantier, Visites</t>
  </si>
  <si>
    <t>ENS</t>
  </si>
  <si>
    <t>LOT 1 CVC PS 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</si>
</sst>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\.00"/>
    <numFmt numFmtId="165" formatCode="_-* #,##0.00\ _€_-;\-* #,##0.00\ _€_-;_-* &quot;-&quot;??\ _€_-;_-@_-"/>
    <numFmt numFmtId="166" formatCode="0&quot; F&quot;\ ;\(0&quot; F&quot;\)"/>
    <numFmt numFmtId="167" formatCode="_-* #,##0.00\ [$€-1]_-;\-* #,##0.00\ [$€-1]_-;_-* &quot;-&quot;??\ [$€-1]_-"/>
    <numFmt numFmtId="168" formatCode="_-* #,##0\ _€_-;\-* #,##0\ _€_-;_-* &quot;-&quot;??\ _€_-;_-@_-"/>
  </numFmts>
  <fonts count="30">
    <font>
      <sz val="11"/>
      <color theme="1"/>
      <name val="Calibri"/>
      <family val="2"/>
      <scheme val="minor"/>
    </font>
    <font>
      <sz val="10"/>
      <name val="Roman 10cpi"/>
    </font>
    <font>
      <sz val="11"/>
      <name val="Times New Roman"/>
      <family val="1"/>
    </font>
    <font>
      <sz val="11"/>
      <name val="Times New Roman"/>
      <family val="1"/>
    </font>
    <font>
      <sz val="10"/>
      <name val="Helv"/>
    </font>
    <font>
      <b/>
      <sz val="14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u/>
      <sz val="11"/>
      <name val="Arial"/>
      <family val="2"/>
    </font>
    <font>
      <b/>
      <sz val="11"/>
      <color rgb="FF124765"/>
      <name val="Arial"/>
      <family val="2"/>
    </font>
    <font>
      <sz val="11"/>
      <color rgb="FF124765"/>
      <name val="Times New Roman"/>
      <family val="1"/>
    </font>
    <font>
      <sz val="11"/>
      <color rgb="FF124765"/>
      <name val="Arial"/>
      <family val="2"/>
    </font>
    <font>
      <b/>
      <sz val="16"/>
      <color rgb="FF124765"/>
      <name val="Arial"/>
      <family val="2"/>
    </font>
    <font>
      <b/>
      <sz val="12"/>
      <color rgb="FF12476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0"/>
      <color indexed="8"/>
      <name val="Arial"/>
      <family val="2"/>
    </font>
    <font>
      <b/>
      <i/>
      <u/>
      <sz val="12"/>
      <color indexed="12"/>
      <name val="Arial"/>
      <family val="2"/>
    </font>
    <font>
      <b/>
      <i/>
      <u/>
      <sz val="11"/>
      <color indexed="18"/>
      <name val="Arial"/>
      <family val="2"/>
    </font>
    <font>
      <b/>
      <i/>
      <u/>
      <sz val="10"/>
      <color indexed="36"/>
      <name val="Arial"/>
      <family val="2"/>
    </font>
    <font>
      <b/>
      <u/>
      <sz val="10"/>
      <color indexed="18"/>
      <name val="Arial"/>
      <family val="2"/>
    </font>
    <font>
      <b/>
      <sz val="10"/>
      <color indexed="61"/>
      <name val="Arial"/>
      <family val="2"/>
    </font>
    <font>
      <b/>
      <sz val="10"/>
      <color indexed="38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8" tint="-0.499984740745262"/>
      <name val="Arial"/>
      <family val="2"/>
    </font>
    <font>
      <b/>
      <u/>
      <sz val="11"/>
      <color indexed="8"/>
      <name val="Arial"/>
      <family val="2"/>
    </font>
    <font>
      <sz val="11"/>
      <color theme="8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79CBF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164" fontId="1" fillId="0" borderId="0"/>
    <xf numFmtId="0" fontId="2" fillId="0" borderId="0"/>
    <xf numFmtId="4" fontId="4" fillId="0" borderId="0" applyFont="0" applyFill="0" applyBorder="0" applyAlignment="0" applyProtection="0"/>
    <xf numFmtId="164" fontId="1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8" fillId="0" borderId="4" applyNumberFormat="0" applyFill="0" applyBorder="0" applyProtection="0">
      <alignment vertical="center"/>
      <protection locked="0"/>
    </xf>
    <xf numFmtId="166" fontId="19" fillId="0" borderId="4">
      <alignment vertical="center"/>
      <protection locked="0"/>
    </xf>
    <xf numFmtId="166" fontId="20" fillId="0" borderId="4" applyNumberFormat="0" applyFill="0" applyBorder="0" applyProtection="0">
      <alignment vertical="center"/>
      <protection locked="0"/>
    </xf>
    <xf numFmtId="0" fontId="15" fillId="0" borderId="0"/>
    <xf numFmtId="0" fontId="25" fillId="0" borderId="0"/>
    <xf numFmtId="164" fontId="15" fillId="0" borderId="0"/>
    <xf numFmtId="9" fontId="4" fillId="0" borderId="0" applyFont="0" applyFill="0" applyBorder="0" applyAlignment="0" applyProtection="0"/>
    <xf numFmtId="166" fontId="16" fillId="0" borderId="4">
      <alignment horizontal="centerContinuous" vertical="center"/>
      <protection locked="0"/>
    </xf>
    <xf numFmtId="49" fontId="21" fillId="0" borderId="4">
      <alignment vertical="center"/>
    </xf>
    <xf numFmtId="49" fontId="22" fillId="0" borderId="4">
      <alignment vertical="center"/>
      <protection locked="0"/>
    </xf>
    <xf numFmtId="49" fontId="23" fillId="0" borderId="4">
      <alignment vertical="center"/>
      <protection locked="0"/>
    </xf>
    <xf numFmtId="0" fontId="14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2" applyFont="1"/>
    <xf numFmtId="4" fontId="5" fillId="0" borderId="4" xfId="3" applyFont="1" applyFill="1" applyBorder="1" applyAlignment="1" applyProtection="1">
      <alignment horizontal="center" vertical="center"/>
      <protection locked="0"/>
    </xf>
    <xf numFmtId="4" fontId="6" fillId="0" borderId="5" xfId="3" applyFont="1" applyFill="1" applyBorder="1" applyAlignment="1" applyProtection="1">
      <alignment horizontal="center"/>
      <protection locked="0"/>
    </xf>
    <xf numFmtId="4" fontId="6" fillId="0" borderId="5" xfId="3" applyFont="1" applyFill="1" applyBorder="1" applyAlignment="1" applyProtection="1">
      <protection locked="0"/>
    </xf>
    <xf numFmtId="4" fontId="6" fillId="0" borderId="5" xfId="1" applyNumberFormat="1" applyFont="1" applyBorder="1"/>
    <xf numFmtId="4" fontId="6" fillId="0" borderId="4" xfId="3" applyFont="1" applyFill="1" applyBorder="1" applyAlignment="1" applyProtection="1">
      <alignment horizontal="justify" vertical="center"/>
      <protection locked="0"/>
    </xf>
    <xf numFmtId="4" fontId="7" fillId="0" borderId="4" xfId="3" applyFont="1" applyFill="1" applyBorder="1" applyAlignment="1" applyProtection="1">
      <alignment horizontal="left" vertical="center"/>
      <protection locked="0"/>
    </xf>
    <xf numFmtId="4" fontId="6" fillId="0" borderId="4" xfId="3" applyFont="1" applyFill="1" applyBorder="1" applyAlignment="1" applyProtection="1">
      <alignment horizontal="right" vertical="center"/>
      <protection locked="0"/>
    </xf>
    <xf numFmtId="4" fontId="6" fillId="0" borderId="4" xfId="3" applyFont="1" applyFill="1" applyBorder="1" applyAlignment="1" applyProtection="1">
      <alignment horizontal="left" vertical="center"/>
      <protection locked="0"/>
    </xf>
    <xf numFmtId="4" fontId="8" fillId="0" borderId="4" xfId="3" applyFont="1" applyFill="1" applyBorder="1" applyAlignment="1" applyProtection="1">
      <alignment horizontal="justify" vertical="center"/>
      <protection locked="0"/>
    </xf>
    <xf numFmtId="0" fontId="6" fillId="0" borderId="0" xfId="2" applyFont="1"/>
    <xf numFmtId="164" fontId="9" fillId="0" borderId="1" xfId="1" applyFont="1" applyBorder="1" applyAlignment="1">
      <alignment horizontal="center"/>
    </xf>
    <xf numFmtId="164" fontId="9" fillId="0" borderId="2" xfId="1" applyFont="1" applyBorder="1" applyAlignment="1">
      <alignment horizontal="center"/>
    </xf>
    <xf numFmtId="2" fontId="9" fillId="0" borderId="2" xfId="1" applyNumberFormat="1" applyFont="1" applyBorder="1" applyAlignment="1">
      <alignment horizontal="center"/>
    </xf>
    <xf numFmtId="4" fontId="9" fillId="0" borderId="1" xfId="3" applyFont="1" applyFill="1" applyBorder="1" applyAlignment="1" applyProtection="1">
      <alignment horizontal="left" vertical="center"/>
      <protection locked="0"/>
    </xf>
    <xf numFmtId="4" fontId="9" fillId="0" borderId="7" xfId="3" applyFont="1" applyFill="1" applyBorder="1" applyAlignment="1" applyProtection="1">
      <alignment horizontal="center"/>
      <protection locked="0"/>
    </xf>
    <xf numFmtId="4" fontId="9" fillId="0" borderId="7" xfId="3" applyFont="1" applyFill="1" applyBorder="1" applyAlignment="1" applyProtection="1">
      <protection locked="0"/>
    </xf>
    <xf numFmtId="4" fontId="9" fillId="0" borderId="7" xfId="1" applyNumberFormat="1" applyFont="1" applyBorder="1"/>
    <xf numFmtId="0" fontId="10" fillId="0" borderId="0" xfId="2" applyFont="1"/>
    <xf numFmtId="4" fontId="9" fillId="0" borderId="4" xfId="3" applyFont="1" applyFill="1" applyBorder="1" applyAlignment="1" applyProtection="1">
      <alignment horizontal="left" vertical="center"/>
      <protection locked="0"/>
    </xf>
    <xf numFmtId="4" fontId="11" fillId="0" borderId="5" xfId="3" applyFont="1" applyFill="1" applyBorder="1" applyAlignment="1" applyProtection="1">
      <alignment horizontal="center"/>
      <protection locked="0"/>
    </xf>
    <xf numFmtId="4" fontId="11" fillId="0" borderId="5" xfId="3" applyFont="1" applyFill="1" applyBorder="1" applyAlignment="1" applyProtection="1">
      <protection locked="0"/>
    </xf>
    <xf numFmtId="4" fontId="11" fillId="0" borderId="5" xfId="1" applyNumberFormat="1" applyFont="1" applyBorder="1"/>
    <xf numFmtId="4" fontId="12" fillId="0" borderId="1" xfId="3" applyFont="1" applyFill="1" applyBorder="1" applyAlignment="1" applyProtection="1">
      <alignment horizontal="centerContinuous"/>
      <protection locked="0"/>
    </xf>
    <xf numFmtId="4" fontId="9" fillId="0" borderId="7" xfId="3" applyFont="1" applyFill="1" applyBorder="1" applyAlignment="1" applyProtection="1">
      <alignment horizontal="centerContinuous"/>
      <protection locked="0"/>
    </xf>
    <xf numFmtId="4" fontId="11" fillId="0" borderId="4" xfId="3" applyFont="1" applyFill="1" applyBorder="1" applyAlignment="1" applyProtection="1">
      <alignment horizontal="left" vertical="center"/>
      <protection locked="0"/>
    </xf>
    <xf numFmtId="4" fontId="11" fillId="0" borderId="0" xfId="3" applyFont="1" applyFill="1" applyBorder="1" applyAlignment="1" applyProtection="1">
      <alignment horizontal="center"/>
      <protection locked="0"/>
    </xf>
    <xf numFmtId="4" fontId="13" fillId="0" borderId="1" xfId="3" applyFont="1" applyFill="1" applyBorder="1" applyAlignment="1" applyProtection="1">
      <alignment horizontal="left" vertical="center"/>
      <protection locked="0"/>
    </xf>
    <xf numFmtId="164" fontId="9" fillId="0" borderId="8" xfId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4" fontId="9" fillId="0" borderId="4" xfId="7" applyFont="1" applyBorder="1" applyAlignment="1">
      <alignment horizontal="left" vertical="top"/>
    </xf>
    <xf numFmtId="4" fontId="6" fillId="0" borderId="4" xfId="3" applyFont="1" applyFill="1" applyBorder="1" applyAlignment="1" applyProtection="1">
      <alignment horizontal="justify" vertical="center" wrapText="1"/>
      <protection locked="0"/>
    </xf>
    <xf numFmtId="4" fontId="6" fillId="0" borderId="4" xfId="3" applyFont="1" applyBorder="1" applyAlignment="1" applyProtection="1">
      <alignment horizontal="justify" vertical="center"/>
      <protection locked="0"/>
    </xf>
    <xf numFmtId="3" fontId="6" fillId="0" borderId="5" xfId="3" applyNumberFormat="1" applyFont="1" applyBorder="1" applyAlignment="1" applyProtection="1">
      <alignment horizontal="center"/>
      <protection locked="0"/>
    </xf>
    <xf numFmtId="165" fontId="6" fillId="0" borderId="4" xfId="8" applyFont="1" applyBorder="1" applyAlignment="1">
      <alignment horizontal="justify" vertical="top"/>
    </xf>
    <xf numFmtId="165" fontId="6" fillId="0" borderId="4" xfId="8" applyFont="1" applyBorder="1" applyAlignment="1">
      <alignment horizontal="left" vertical="top"/>
    </xf>
    <xf numFmtId="165" fontId="26" fillId="0" borderId="4" xfId="8" applyFont="1" applyBorder="1" applyAlignment="1">
      <alignment horizontal="justify" vertical="top"/>
    </xf>
    <xf numFmtId="165" fontId="6" fillId="0" borderId="4" xfId="8" applyFont="1" applyBorder="1" applyAlignment="1">
      <alignment horizontal="right" vertical="top"/>
    </xf>
    <xf numFmtId="165" fontId="6" fillId="0" borderId="4" xfId="8" applyFont="1" applyBorder="1" applyAlignment="1">
      <alignment horizontal="left" vertical="top" wrapText="1"/>
    </xf>
    <xf numFmtId="4" fontId="26" fillId="0" borderId="4" xfId="3" applyFont="1" applyFill="1" applyBorder="1" applyAlignment="1" applyProtection="1">
      <alignment horizontal="justify" vertical="center"/>
      <protection locked="0"/>
    </xf>
    <xf numFmtId="4" fontId="6" fillId="0" borderId="2" xfId="1" applyNumberFormat="1" applyFont="1" applyBorder="1"/>
    <xf numFmtId="4" fontId="6" fillId="0" borderId="7" xfId="3" applyFont="1" applyFill="1" applyBorder="1" applyAlignment="1" applyProtection="1">
      <protection locked="0"/>
    </xf>
    <xf numFmtId="4" fontId="6" fillId="0" borderId="7" xfId="3" applyFont="1" applyFill="1" applyBorder="1" applyAlignment="1" applyProtection="1">
      <alignment horizontal="center"/>
      <protection locked="0"/>
    </xf>
    <xf numFmtId="4" fontId="6" fillId="0" borderId="3" xfId="1" applyNumberFormat="1" applyFont="1" applyBorder="1"/>
    <xf numFmtId="4" fontId="6" fillId="0" borderId="2" xfId="3" applyFont="1" applyFill="1" applyBorder="1" applyAlignment="1" applyProtection="1">
      <protection locked="0"/>
    </xf>
    <xf numFmtId="165" fontId="6" fillId="0" borderId="4" xfId="8" applyFont="1" applyBorder="1" applyAlignment="1">
      <alignment horizontal="right" vertical="top" wrapText="1"/>
    </xf>
    <xf numFmtId="4" fontId="24" fillId="0" borderId="4" xfId="3" applyFont="1" applyFill="1" applyBorder="1" applyAlignment="1" applyProtection="1">
      <alignment horizontal="justify" vertical="center"/>
      <protection locked="0"/>
    </xf>
    <xf numFmtId="4" fontId="6" fillId="0" borderId="2" xfId="3" applyFont="1" applyFill="1" applyBorder="1" applyAlignment="1" applyProtection="1">
      <alignment horizontal="center"/>
      <protection locked="0"/>
    </xf>
    <xf numFmtId="4" fontId="24" fillId="0" borderId="1" xfId="3" applyFont="1" applyFill="1" applyBorder="1" applyAlignment="1" applyProtection="1">
      <alignment horizontal="left" vertical="center"/>
      <protection locked="0"/>
    </xf>
    <xf numFmtId="1" fontId="9" fillId="0" borderId="8" xfId="1" applyNumberFormat="1" applyFont="1" applyBorder="1" applyAlignment="1">
      <alignment horizontal="center"/>
    </xf>
    <xf numFmtId="1" fontId="9" fillId="0" borderId="3" xfId="1" applyNumberFormat="1" applyFont="1" applyBorder="1" applyAlignment="1">
      <alignment horizontal="center"/>
    </xf>
    <xf numFmtId="1" fontId="6" fillId="0" borderId="6" xfId="1" applyNumberFormat="1" applyFont="1" applyBorder="1"/>
    <xf numFmtId="1" fontId="11" fillId="0" borderId="6" xfId="1" applyNumberFormat="1" applyFont="1" applyBorder="1"/>
    <xf numFmtId="1" fontId="6" fillId="0" borderId="3" xfId="1" applyNumberFormat="1" applyFont="1" applyBorder="1"/>
    <xf numFmtId="1" fontId="9" fillId="0" borderId="2" xfId="1" applyNumberFormat="1" applyFont="1" applyBorder="1"/>
    <xf numFmtId="1" fontId="6" fillId="0" borderId="0" xfId="2" applyNumberFormat="1" applyFont="1"/>
    <xf numFmtId="1" fontId="9" fillId="0" borderId="3" xfId="3" applyNumberFormat="1" applyFont="1" applyFill="1" applyBorder="1" applyAlignment="1" applyProtection="1">
      <alignment horizontal="centerContinuous"/>
      <protection locked="0"/>
    </xf>
    <xf numFmtId="1" fontId="11" fillId="0" borderId="5" xfId="1" applyNumberFormat="1" applyFont="1" applyBorder="1"/>
    <xf numFmtId="1" fontId="13" fillId="0" borderId="2" xfId="1" applyNumberFormat="1" applyFont="1" applyBorder="1"/>
    <xf numFmtId="1" fontId="3" fillId="0" borderId="0" xfId="2" applyNumberFormat="1" applyFont="1"/>
    <xf numFmtId="3" fontId="6" fillId="0" borderId="5" xfId="3" applyNumberFormat="1" applyFont="1" applyFill="1" applyBorder="1" applyAlignment="1" applyProtection="1">
      <protection locked="0"/>
    </xf>
    <xf numFmtId="1" fontId="27" fillId="0" borderId="5" xfId="1" applyNumberFormat="1" applyFont="1" applyBorder="1"/>
    <xf numFmtId="49" fontId="6" fillId="0" borderId="4" xfId="3" applyNumberFormat="1" applyFont="1" applyFill="1" applyBorder="1" applyAlignment="1" applyProtection="1">
      <alignment horizontal="left" vertical="center"/>
      <protection locked="0"/>
    </xf>
    <xf numFmtId="1" fontId="6" fillId="0" borderId="0" xfId="8" applyNumberFormat="1" applyFont="1" applyAlignment="1">
      <alignment horizontal="right"/>
    </xf>
    <xf numFmtId="168" fontId="6" fillId="0" borderId="5" xfId="7" applyNumberFormat="1" applyFont="1" applyBorder="1" applyAlignment="1">
      <alignment horizontal="right"/>
    </xf>
    <xf numFmtId="4" fontId="28" fillId="0" borderId="4" xfId="3" applyFont="1" applyBorder="1" applyAlignment="1" applyProtection="1">
      <alignment horizontal="left" vertical="center"/>
      <protection locked="0"/>
    </xf>
    <xf numFmtId="4" fontId="6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right" vertical="center" wrapText="1" indent="1"/>
    </xf>
    <xf numFmtId="4" fontId="6" fillId="0" borderId="0" xfId="3" applyFont="1" applyFill="1" applyBorder="1" applyAlignment="1" applyProtection="1">
      <alignment horizontal="left" vertical="center"/>
      <protection locked="0"/>
    </xf>
    <xf numFmtId="4" fontId="6" fillId="0" borderId="0" xfId="3" applyFont="1" applyFill="1" applyBorder="1" applyAlignment="1" applyProtection="1">
      <alignment horizontal="right" vertical="center"/>
      <protection locked="0"/>
    </xf>
    <xf numFmtId="4" fontId="15" fillId="0" borderId="4" xfId="3" applyFont="1" applyBorder="1" applyAlignment="1" applyProtection="1">
      <alignment vertical="center"/>
      <protection locked="0"/>
    </xf>
    <xf numFmtId="4" fontId="15" fillId="0" borderId="4" xfId="3" applyFont="1" applyBorder="1" applyAlignment="1" applyProtection="1">
      <alignment vertical="top" wrapText="1"/>
      <protection locked="0"/>
    </xf>
    <xf numFmtId="4" fontId="0" fillId="0" borderId="4" xfId="3" applyFont="1" applyBorder="1" applyAlignment="1" applyProtection="1">
      <alignment vertical="top" wrapText="1"/>
      <protection locked="0"/>
    </xf>
    <xf numFmtId="1" fontId="29" fillId="0" borderId="5" xfId="1" applyNumberFormat="1" applyFont="1" applyBorder="1"/>
    <xf numFmtId="0" fontId="3" fillId="0" borderId="9" xfId="2" applyFont="1" applyBorder="1"/>
  </cellXfs>
  <cellStyles count="24">
    <cellStyle name="Euro" xfId="5" xr:uid="{86EDF2E4-4EF5-4B4D-98E1-8D87A4AD7A1C}"/>
    <cellStyle name="Euro 2" xfId="6" xr:uid="{76B3F0C5-0788-4A63-AAC7-244722D6AF92}"/>
    <cellStyle name="Milliers 2" xfId="8" xr:uid="{8A9C46FA-3860-4103-A1F3-9BCD9B9EC166}"/>
    <cellStyle name="Milliers 2 2" xfId="9" xr:uid="{DC9D3571-4D83-42CB-A39B-A5B9AD12D74C}"/>
    <cellStyle name="Milliers 3" xfId="7" xr:uid="{5300E885-FBCA-47B6-BB70-92BBB4CB551C}"/>
    <cellStyle name="Milliers_Feuil1" xfId="3" xr:uid="{D9808242-6ED4-45E0-89E3-12211BE8BAE8}"/>
    <cellStyle name="Monétaire 2" xfId="22" xr:uid="{913700E2-1180-4BBE-BC5D-A0C20AAD8685}"/>
    <cellStyle name="Monétaire 3" xfId="23" xr:uid="{E9ABAD39-E9A8-41E5-ADAC-8F75753374D6}"/>
    <cellStyle name="n1" xfId="10" xr:uid="{B4F40855-8890-46FE-9114-C34E2FFA3557}"/>
    <cellStyle name="n2" xfId="11" xr:uid="{F33AE8AC-9432-42B5-99B9-4C4BCD5A6E60}"/>
    <cellStyle name="n3" xfId="12" xr:uid="{EC6C7150-848C-4C4B-99FA-A5800DB17BC9}"/>
    <cellStyle name="Normal" xfId="0" builtinId="0"/>
    <cellStyle name="Normal 2" xfId="2" xr:uid="{AC4B00B6-1931-4A55-AAF0-0546E63D10E8}"/>
    <cellStyle name="Normal 2 2" xfId="14" xr:uid="{77123889-3D58-4143-9028-903CAFA4DD5F}"/>
    <cellStyle name="Normal 2 3" xfId="15" xr:uid="{2EE6E78E-B8FD-4105-976A-8B9AA8A4F619}"/>
    <cellStyle name="Normal 2 4" xfId="13" xr:uid="{01A3F2AE-FE8C-4EC2-8B90-E0ACA5B34E1D}"/>
    <cellStyle name="Normal 2 5" xfId="21" xr:uid="{A7D43087-E617-4993-B216-229CB89307A5}"/>
    <cellStyle name="Normal 3" xfId="4" xr:uid="{5ABA8379-2143-4A1A-8791-7DAA447C4576}"/>
    <cellStyle name="Normal_Feuil1" xfId="1" xr:uid="{6C9B180B-2777-4928-BCA0-2AFCC1CAB145}"/>
    <cellStyle name="Pourcentage 2" xfId="16" xr:uid="{6F6222BC-ACD3-4205-9C5A-4A4567F94B98}"/>
    <cellStyle name="RECAP" xfId="17" xr:uid="{8F6DF1C2-140F-4C32-99F0-20D0E4FAE47A}"/>
    <cellStyle name="Titre 1" xfId="18" xr:uid="{E2E1EE02-18C8-42AE-B282-A05F3315D08E}"/>
    <cellStyle name="titre 2" xfId="19" xr:uid="{863BEB7E-F25A-4649-A53B-F82D1D17C751}"/>
    <cellStyle name="titre 3" xfId="20" xr:uid="{82E19F00-22C0-424F-B57D-F790695DD49F}"/>
  </cellStyles>
  <dxfs count="0"/>
  <tableStyles count="0" defaultTableStyle="TableStyleMedium2" defaultPivotStyle="PivotStyleLight16"/>
  <colors>
    <mruColors>
      <color rgb="FF79CBF3"/>
      <color rgb="FF1247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e%20distribution/E%20LECLERC/ENVAL/Enval%20restructuration%20et%20extension%202009/DCE/PI/Grande%20distribution/E%20LECLERC/Perpignan%20Sud%20extension%202008/DCE/CVC/CDPGF%20CVPS%20pour%20env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Feuille de chiffrag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7170A-AC9D-433D-84E7-7C38073E4617}">
  <sheetPr codeName="Feuil2">
    <pageSetUpPr fitToPage="1"/>
  </sheetPr>
  <dimension ref="A1:E555"/>
  <sheetViews>
    <sheetView showGridLines="0" showZeros="0" tabSelected="1" view="pageBreakPreview" zoomScale="130" zoomScaleNormal="43" zoomScaleSheetLayoutView="130" zoomScalePageLayoutView="85" workbookViewId="0">
      <selection activeCell="A557" sqref="A557"/>
    </sheetView>
  </sheetViews>
  <sheetFormatPr baseColWidth="10" defaultColWidth="11.42578125" defaultRowHeight="15" outlineLevelRow="2"/>
  <cols>
    <col min="1" max="1" width="52.140625" style="1" customWidth="1"/>
    <col min="2" max="2" width="4.7109375" style="1" customWidth="1"/>
    <col min="3" max="3" width="9.28515625" style="1" customWidth="1"/>
    <col min="4" max="4" width="12.85546875" style="1" customWidth="1"/>
    <col min="5" max="5" width="12.85546875" style="60" customWidth="1"/>
    <col min="6" max="244" width="11.42578125" style="1"/>
    <col min="245" max="245" width="48.7109375" style="1" customWidth="1"/>
    <col min="246" max="246" width="4.7109375" style="1" customWidth="1"/>
    <col min="247" max="247" width="9.28515625" style="1" customWidth="1"/>
    <col min="248" max="249" width="12.85546875" style="1" customWidth="1"/>
    <col min="250" max="500" width="11.42578125" style="1"/>
    <col min="501" max="501" width="48.7109375" style="1" customWidth="1"/>
    <col min="502" max="502" width="4.7109375" style="1" customWidth="1"/>
    <col min="503" max="503" width="9.28515625" style="1" customWidth="1"/>
    <col min="504" max="505" width="12.85546875" style="1" customWidth="1"/>
    <col min="506" max="756" width="11.42578125" style="1"/>
    <col min="757" max="757" width="48.7109375" style="1" customWidth="1"/>
    <col min="758" max="758" width="4.7109375" style="1" customWidth="1"/>
    <col min="759" max="759" width="9.28515625" style="1" customWidth="1"/>
    <col min="760" max="761" width="12.85546875" style="1" customWidth="1"/>
    <col min="762" max="1012" width="11.42578125" style="1"/>
    <col min="1013" max="1013" width="48.7109375" style="1" customWidth="1"/>
    <col min="1014" max="1014" width="4.7109375" style="1" customWidth="1"/>
    <col min="1015" max="1015" width="9.28515625" style="1" customWidth="1"/>
    <col min="1016" max="1017" width="12.85546875" style="1" customWidth="1"/>
    <col min="1018" max="1268" width="11.42578125" style="1"/>
    <col min="1269" max="1269" width="48.7109375" style="1" customWidth="1"/>
    <col min="1270" max="1270" width="4.7109375" style="1" customWidth="1"/>
    <col min="1271" max="1271" width="9.28515625" style="1" customWidth="1"/>
    <col min="1272" max="1273" width="12.85546875" style="1" customWidth="1"/>
    <col min="1274" max="1524" width="11.42578125" style="1"/>
    <col min="1525" max="1525" width="48.7109375" style="1" customWidth="1"/>
    <col min="1526" max="1526" width="4.7109375" style="1" customWidth="1"/>
    <col min="1527" max="1527" width="9.28515625" style="1" customWidth="1"/>
    <col min="1528" max="1529" width="12.85546875" style="1" customWidth="1"/>
    <col min="1530" max="1780" width="11.42578125" style="1"/>
    <col min="1781" max="1781" width="48.7109375" style="1" customWidth="1"/>
    <col min="1782" max="1782" width="4.7109375" style="1" customWidth="1"/>
    <col min="1783" max="1783" width="9.28515625" style="1" customWidth="1"/>
    <col min="1784" max="1785" width="12.85546875" style="1" customWidth="1"/>
    <col min="1786" max="2036" width="11.42578125" style="1"/>
    <col min="2037" max="2037" width="48.7109375" style="1" customWidth="1"/>
    <col min="2038" max="2038" width="4.7109375" style="1" customWidth="1"/>
    <col min="2039" max="2039" width="9.28515625" style="1" customWidth="1"/>
    <col min="2040" max="2041" width="12.85546875" style="1" customWidth="1"/>
    <col min="2042" max="2292" width="11.42578125" style="1"/>
    <col min="2293" max="2293" width="48.7109375" style="1" customWidth="1"/>
    <col min="2294" max="2294" width="4.7109375" style="1" customWidth="1"/>
    <col min="2295" max="2295" width="9.28515625" style="1" customWidth="1"/>
    <col min="2296" max="2297" width="12.85546875" style="1" customWidth="1"/>
    <col min="2298" max="2548" width="11.42578125" style="1"/>
    <col min="2549" max="2549" width="48.7109375" style="1" customWidth="1"/>
    <col min="2550" max="2550" width="4.7109375" style="1" customWidth="1"/>
    <col min="2551" max="2551" width="9.28515625" style="1" customWidth="1"/>
    <col min="2552" max="2553" width="12.85546875" style="1" customWidth="1"/>
    <col min="2554" max="2804" width="11.42578125" style="1"/>
    <col min="2805" max="2805" width="48.7109375" style="1" customWidth="1"/>
    <col min="2806" max="2806" width="4.7109375" style="1" customWidth="1"/>
    <col min="2807" max="2807" width="9.28515625" style="1" customWidth="1"/>
    <col min="2808" max="2809" width="12.85546875" style="1" customWidth="1"/>
    <col min="2810" max="3060" width="11.42578125" style="1"/>
    <col min="3061" max="3061" width="48.7109375" style="1" customWidth="1"/>
    <col min="3062" max="3062" width="4.7109375" style="1" customWidth="1"/>
    <col min="3063" max="3063" width="9.28515625" style="1" customWidth="1"/>
    <col min="3064" max="3065" width="12.85546875" style="1" customWidth="1"/>
    <col min="3066" max="3316" width="11.42578125" style="1"/>
    <col min="3317" max="3317" width="48.7109375" style="1" customWidth="1"/>
    <col min="3318" max="3318" width="4.7109375" style="1" customWidth="1"/>
    <col min="3319" max="3319" width="9.28515625" style="1" customWidth="1"/>
    <col min="3320" max="3321" width="12.85546875" style="1" customWidth="1"/>
    <col min="3322" max="3572" width="11.42578125" style="1"/>
    <col min="3573" max="3573" width="48.7109375" style="1" customWidth="1"/>
    <col min="3574" max="3574" width="4.7109375" style="1" customWidth="1"/>
    <col min="3575" max="3575" width="9.28515625" style="1" customWidth="1"/>
    <col min="3576" max="3577" width="12.85546875" style="1" customWidth="1"/>
    <col min="3578" max="3828" width="11.42578125" style="1"/>
    <col min="3829" max="3829" width="48.7109375" style="1" customWidth="1"/>
    <col min="3830" max="3830" width="4.7109375" style="1" customWidth="1"/>
    <col min="3831" max="3831" width="9.28515625" style="1" customWidth="1"/>
    <col min="3832" max="3833" width="12.85546875" style="1" customWidth="1"/>
    <col min="3834" max="4084" width="11.42578125" style="1"/>
    <col min="4085" max="4085" width="48.7109375" style="1" customWidth="1"/>
    <col min="4086" max="4086" width="4.7109375" style="1" customWidth="1"/>
    <col min="4087" max="4087" width="9.28515625" style="1" customWidth="1"/>
    <col min="4088" max="4089" width="12.85546875" style="1" customWidth="1"/>
    <col min="4090" max="4340" width="11.42578125" style="1"/>
    <col min="4341" max="4341" width="48.7109375" style="1" customWidth="1"/>
    <col min="4342" max="4342" width="4.7109375" style="1" customWidth="1"/>
    <col min="4343" max="4343" width="9.28515625" style="1" customWidth="1"/>
    <col min="4344" max="4345" width="12.85546875" style="1" customWidth="1"/>
    <col min="4346" max="4596" width="11.42578125" style="1"/>
    <col min="4597" max="4597" width="48.7109375" style="1" customWidth="1"/>
    <col min="4598" max="4598" width="4.7109375" style="1" customWidth="1"/>
    <col min="4599" max="4599" width="9.28515625" style="1" customWidth="1"/>
    <col min="4600" max="4601" width="12.85546875" style="1" customWidth="1"/>
    <col min="4602" max="4852" width="11.42578125" style="1"/>
    <col min="4853" max="4853" width="48.7109375" style="1" customWidth="1"/>
    <col min="4854" max="4854" width="4.7109375" style="1" customWidth="1"/>
    <col min="4855" max="4855" width="9.28515625" style="1" customWidth="1"/>
    <col min="4856" max="4857" width="12.85546875" style="1" customWidth="1"/>
    <col min="4858" max="5108" width="11.42578125" style="1"/>
    <col min="5109" max="5109" width="48.7109375" style="1" customWidth="1"/>
    <col min="5110" max="5110" width="4.7109375" style="1" customWidth="1"/>
    <col min="5111" max="5111" width="9.28515625" style="1" customWidth="1"/>
    <col min="5112" max="5113" width="12.85546875" style="1" customWidth="1"/>
    <col min="5114" max="5364" width="11.42578125" style="1"/>
    <col min="5365" max="5365" width="48.7109375" style="1" customWidth="1"/>
    <col min="5366" max="5366" width="4.7109375" style="1" customWidth="1"/>
    <col min="5367" max="5367" width="9.28515625" style="1" customWidth="1"/>
    <col min="5368" max="5369" width="12.85546875" style="1" customWidth="1"/>
    <col min="5370" max="5620" width="11.42578125" style="1"/>
    <col min="5621" max="5621" width="48.7109375" style="1" customWidth="1"/>
    <col min="5622" max="5622" width="4.7109375" style="1" customWidth="1"/>
    <col min="5623" max="5623" width="9.28515625" style="1" customWidth="1"/>
    <col min="5624" max="5625" width="12.85546875" style="1" customWidth="1"/>
    <col min="5626" max="5876" width="11.42578125" style="1"/>
    <col min="5877" max="5877" width="48.7109375" style="1" customWidth="1"/>
    <col min="5878" max="5878" width="4.7109375" style="1" customWidth="1"/>
    <col min="5879" max="5879" width="9.28515625" style="1" customWidth="1"/>
    <col min="5880" max="5881" width="12.85546875" style="1" customWidth="1"/>
    <col min="5882" max="6132" width="11.42578125" style="1"/>
    <col min="6133" max="6133" width="48.7109375" style="1" customWidth="1"/>
    <col min="6134" max="6134" width="4.7109375" style="1" customWidth="1"/>
    <col min="6135" max="6135" width="9.28515625" style="1" customWidth="1"/>
    <col min="6136" max="6137" width="12.85546875" style="1" customWidth="1"/>
    <col min="6138" max="6388" width="11.42578125" style="1"/>
    <col min="6389" max="6389" width="48.7109375" style="1" customWidth="1"/>
    <col min="6390" max="6390" width="4.7109375" style="1" customWidth="1"/>
    <col min="6391" max="6391" width="9.28515625" style="1" customWidth="1"/>
    <col min="6392" max="6393" width="12.85546875" style="1" customWidth="1"/>
    <col min="6394" max="6644" width="11.42578125" style="1"/>
    <col min="6645" max="6645" width="48.7109375" style="1" customWidth="1"/>
    <col min="6646" max="6646" width="4.7109375" style="1" customWidth="1"/>
    <col min="6647" max="6647" width="9.28515625" style="1" customWidth="1"/>
    <col min="6648" max="6649" width="12.85546875" style="1" customWidth="1"/>
    <col min="6650" max="6900" width="11.42578125" style="1"/>
    <col min="6901" max="6901" width="48.7109375" style="1" customWidth="1"/>
    <col min="6902" max="6902" width="4.7109375" style="1" customWidth="1"/>
    <col min="6903" max="6903" width="9.28515625" style="1" customWidth="1"/>
    <col min="6904" max="6905" width="12.85546875" style="1" customWidth="1"/>
    <col min="6906" max="7156" width="11.42578125" style="1"/>
    <col min="7157" max="7157" width="48.7109375" style="1" customWidth="1"/>
    <col min="7158" max="7158" width="4.7109375" style="1" customWidth="1"/>
    <col min="7159" max="7159" width="9.28515625" style="1" customWidth="1"/>
    <col min="7160" max="7161" width="12.85546875" style="1" customWidth="1"/>
    <col min="7162" max="7412" width="11.42578125" style="1"/>
    <col min="7413" max="7413" width="48.7109375" style="1" customWidth="1"/>
    <col min="7414" max="7414" width="4.7109375" style="1" customWidth="1"/>
    <col min="7415" max="7415" width="9.28515625" style="1" customWidth="1"/>
    <col min="7416" max="7417" width="12.85546875" style="1" customWidth="1"/>
    <col min="7418" max="7668" width="11.42578125" style="1"/>
    <col min="7669" max="7669" width="48.7109375" style="1" customWidth="1"/>
    <col min="7670" max="7670" width="4.7109375" style="1" customWidth="1"/>
    <col min="7671" max="7671" width="9.28515625" style="1" customWidth="1"/>
    <col min="7672" max="7673" width="12.85546875" style="1" customWidth="1"/>
    <col min="7674" max="7924" width="11.42578125" style="1"/>
    <col min="7925" max="7925" width="48.7109375" style="1" customWidth="1"/>
    <col min="7926" max="7926" width="4.7109375" style="1" customWidth="1"/>
    <col min="7927" max="7927" width="9.28515625" style="1" customWidth="1"/>
    <col min="7928" max="7929" width="12.85546875" style="1" customWidth="1"/>
    <col min="7930" max="8180" width="11.42578125" style="1"/>
    <col min="8181" max="8181" width="48.7109375" style="1" customWidth="1"/>
    <col min="8182" max="8182" width="4.7109375" style="1" customWidth="1"/>
    <col min="8183" max="8183" width="9.28515625" style="1" customWidth="1"/>
    <col min="8184" max="8185" width="12.85546875" style="1" customWidth="1"/>
    <col min="8186" max="8436" width="11.42578125" style="1"/>
    <col min="8437" max="8437" width="48.7109375" style="1" customWidth="1"/>
    <col min="8438" max="8438" width="4.7109375" style="1" customWidth="1"/>
    <col min="8439" max="8439" width="9.28515625" style="1" customWidth="1"/>
    <col min="8440" max="8441" width="12.85546875" style="1" customWidth="1"/>
    <col min="8442" max="8692" width="11.42578125" style="1"/>
    <col min="8693" max="8693" width="48.7109375" style="1" customWidth="1"/>
    <col min="8694" max="8694" width="4.7109375" style="1" customWidth="1"/>
    <col min="8695" max="8695" width="9.28515625" style="1" customWidth="1"/>
    <col min="8696" max="8697" width="12.85546875" style="1" customWidth="1"/>
    <col min="8698" max="8948" width="11.42578125" style="1"/>
    <col min="8949" max="8949" width="48.7109375" style="1" customWidth="1"/>
    <col min="8950" max="8950" width="4.7109375" style="1" customWidth="1"/>
    <col min="8951" max="8951" width="9.28515625" style="1" customWidth="1"/>
    <col min="8952" max="8953" width="12.85546875" style="1" customWidth="1"/>
    <col min="8954" max="9204" width="11.42578125" style="1"/>
    <col min="9205" max="9205" width="48.7109375" style="1" customWidth="1"/>
    <col min="9206" max="9206" width="4.7109375" style="1" customWidth="1"/>
    <col min="9207" max="9207" width="9.28515625" style="1" customWidth="1"/>
    <col min="9208" max="9209" width="12.85546875" style="1" customWidth="1"/>
    <col min="9210" max="9460" width="11.42578125" style="1"/>
    <col min="9461" max="9461" width="48.7109375" style="1" customWidth="1"/>
    <col min="9462" max="9462" width="4.7109375" style="1" customWidth="1"/>
    <col min="9463" max="9463" width="9.28515625" style="1" customWidth="1"/>
    <col min="9464" max="9465" width="12.85546875" style="1" customWidth="1"/>
    <col min="9466" max="9716" width="11.42578125" style="1"/>
    <col min="9717" max="9717" width="48.7109375" style="1" customWidth="1"/>
    <col min="9718" max="9718" width="4.7109375" style="1" customWidth="1"/>
    <col min="9719" max="9719" width="9.28515625" style="1" customWidth="1"/>
    <col min="9720" max="9721" width="12.85546875" style="1" customWidth="1"/>
    <col min="9722" max="9972" width="11.42578125" style="1"/>
    <col min="9973" max="9973" width="48.7109375" style="1" customWidth="1"/>
    <col min="9974" max="9974" width="4.7109375" style="1" customWidth="1"/>
    <col min="9975" max="9975" width="9.28515625" style="1" customWidth="1"/>
    <col min="9976" max="9977" width="12.85546875" style="1" customWidth="1"/>
    <col min="9978" max="10228" width="11.42578125" style="1"/>
    <col min="10229" max="10229" width="48.7109375" style="1" customWidth="1"/>
    <col min="10230" max="10230" width="4.7109375" style="1" customWidth="1"/>
    <col min="10231" max="10231" width="9.28515625" style="1" customWidth="1"/>
    <col min="10232" max="10233" width="12.85546875" style="1" customWidth="1"/>
    <col min="10234" max="10484" width="11.42578125" style="1"/>
    <col min="10485" max="10485" width="48.7109375" style="1" customWidth="1"/>
    <col min="10486" max="10486" width="4.7109375" style="1" customWidth="1"/>
    <col min="10487" max="10487" width="9.28515625" style="1" customWidth="1"/>
    <col min="10488" max="10489" width="12.85546875" style="1" customWidth="1"/>
    <col min="10490" max="10740" width="11.42578125" style="1"/>
    <col min="10741" max="10741" width="48.7109375" style="1" customWidth="1"/>
    <col min="10742" max="10742" width="4.7109375" style="1" customWidth="1"/>
    <col min="10743" max="10743" width="9.28515625" style="1" customWidth="1"/>
    <col min="10744" max="10745" width="12.85546875" style="1" customWidth="1"/>
    <col min="10746" max="10996" width="11.42578125" style="1"/>
    <col min="10997" max="10997" width="48.7109375" style="1" customWidth="1"/>
    <col min="10998" max="10998" width="4.7109375" style="1" customWidth="1"/>
    <col min="10999" max="10999" width="9.28515625" style="1" customWidth="1"/>
    <col min="11000" max="11001" width="12.85546875" style="1" customWidth="1"/>
    <col min="11002" max="11252" width="11.42578125" style="1"/>
    <col min="11253" max="11253" width="48.7109375" style="1" customWidth="1"/>
    <col min="11254" max="11254" width="4.7109375" style="1" customWidth="1"/>
    <col min="11255" max="11255" width="9.28515625" style="1" customWidth="1"/>
    <col min="11256" max="11257" width="12.85546875" style="1" customWidth="1"/>
    <col min="11258" max="11508" width="11.42578125" style="1"/>
    <col min="11509" max="11509" width="48.7109375" style="1" customWidth="1"/>
    <col min="11510" max="11510" width="4.7109375" style="1" customWidth="1"/>
    <col min="11511" max="11511" width="9.28515625" style="1" customWidth="1"/>
    <col min="11512" max="11513" width="12.85546875" style="1" customWidth="1"/>
    <col min="11514" max="11764" width="11.42578125" style="1"/>
    <col min="11765" max="11765" width="48.7109375" style="1" customWidth="1"/>
    <col min="11766" max="11766" width="4.7109375" style="1" customWidth="1"/>
    <col min="11767" max="11767" width="9.28515625" style="1" customWidth="1"/>
    <col min="11768" max="11769" width="12.85546875" style="1" customWidth="1"/>
    <col min="11770" max="12020" width="11.42578125" style="1"/>
    <col min="12021" max="12021" width="48.7109375" style="1" customWidth="1"/>
    <col min="12022" max="12022" width="4.7109375" style="1" customWidth="1"/>
    <col min="12023" max="12023" width="9.28515625" style="1" customWidth="1"/>
    <col min="12024" max="12025" width="12.85546875" style="1" customWidth="1"/>
    <col min="12026" max="12276" width="11.42578125" style="1"/>
    <col min="12277" max="12277" width="48.7109375" style="1" customWidth="1"/>
    <col min="12278" max="12278" width="4.7109375" style="1" customWidth="1"/>
    <col min="12279" max="12279" width="9.28515625" style="1" customWidth="1"/>
    <col min="12280" max="12281" width="12.85546875" style="1" customWidth="1"/>
    <col min="12282" max="12532" width="11.42578125" style="1"/>
    <col min="12533" max="12533" width="48.7109375" style="1" customWidth="1"/>
    <col min="12534" max="12534" width="4.7109375" style="1" customWidth="1"/>
    <col min="12535" max="12535" width="9.28515625" style="1" customWidth="1"/>
    <col min="12536" max="12537" width="12.85546875" style="1" customWidth="1"/>
    <col min="12538" max="12788" width="11.42578125" style="1"/>
    <col min="12789" max="12789" width="48.7109375" style="1" customWidth="1"/>
    <col min="12790" max="12790" width="4.7109375" style="1" customWidth="1"/>
    <col min="12791" max="12791" width="9.28515625" style="1" customWidth="1"/>
    <col min="12792" max="12793" width="12.85546875" style="1" customWidth="1"/>
    <col min="12794" max="13044" width="11.42578125" style="1"/>
    <col min="13045" max="13045" width="48.7109375" style="1" customWidth="1"/>
    <col min="13046" max="13046" width="4.7109375" style="1" customWidth="1"/>
    <col min="13047" max="13047" width="9.28515625" style="1" customWidth="1"/>
    <col min="13048" max="13049" width="12.85546875" style="1" customWidth="1"/>
    <col min="13050" max="13300" width="11.42578125" style="1"/>
    <col min="13301" max="13301" width="48.7109375" style="1" customWidth="1"/>
    <col min="13302" max="13302" width="4.7109375" style="1" customWidth="1"/>
    <col min="13303" max="13303" width="9.28515625" style="1" customWidth="1"/>
    <col min="13304" max="13305" width="12.85546875" style="1" customWidth="1"/>
    <col min="13306" max="13556" width="11.42578125" style="1"/>
    <col min="13557" max="13557" width="48.7109375" style="1" customWidth="1"/>
    <col min="13558" max="13558" width="4.7109375" style="1" customWidth="1"/>
    <col min="13559" max="13559" width="9.28515625" style="1" customWidth="1"/>
    <col min="13560" max="13561" width="12.85546875" style="1" customWidth="1"/>
    <col min="13562" max="13812" width="11.42578125" style="1"/>
    <col min="13813" max="13813" width="48.7109375" style="1" customWidth="1"/>
    <col min="13814" max="13814" width="4.7109375" style="1" customWidth="1"/>
    <col min="13815" max="13815" width="9.28515625" style="1" customWidth="1"/>
    <col min="13816" max="13817" width="12.85546875" style="1" customWidth="1"/>
    <col min="13818" max="14068" width="11.42578125" style="1"/>
    <col min="14069" max="14069" width="48.7109375" style="1" customWidth="1"/>
    <col min="14070" max="14070" width="4.7109375" style="1" customWidth="1"/>
    <col min="14071" max="14071" width="9.28515625" style="1" customWidth="1"/>
    <col min="14072" max="14073" width="12.85546875" style="1" customWidth="1"/>
    <col min="14074" max="14324" width="11.42578125" style="1"/>
    <col min="14325" max="14325" width="48.7109375" style="1" customWidth="1"/>
    <col min="14326" max="14326" width="4.7109375" style="1" customWidth="1"/>
    <col min="14327" max="14327" width="9.28515625" style="1" customWidth="1"/>
    <col min="14328" max="14329" width="12.85546875" style="1" customWidth="1"/>
    <col min="14330" max="14580" width="11.42578125" style="1"/>
    <col min="14581" max="14581" width="48.7109375" style="1" customWidth="1"/>
    <col min="14582" max="14582" width="4.7109375" style="1" customWidth="1"/>
    <col min="14583" max="14583" width="9.28515625" style="1" customWidth="1"/>
    <col min="14584" max="14585" width="12.85546875" style="1" customWidth="1"/>
    <col min="14586" max="14836" width="11.42578125" style="1"/>
    <col min="14837" max="14837" width="48.7109375" style="1" customWidth="1"/>
    <col min="14838" max="14838" width="4.7109375" style="1" customWidth="1"/>
    <col min="14839" max="14839" width="9.28515625" style="1" customWidth="1"/>
    <col min="14840" max="14841" width="12.85546875" style="1" customWidth="1"/>
    <col min="14842" max="15092" width="11.42578125" style="1"/>
    <col min="15093" max="15093" width="48.7109375" style="1" customWidth="1"/>
    <col min="15094" max="15094" width="4.7109375" style="1" customWidth="1"/>
    <col min="15095" max="15095" width="9.28515625" style="1" customWidth="1"/>
    <col min="15096" max="15097" width="12.85546875" style="1" customWidth="1"/>
    <col min="15098" max="15348" width="11.42578125" style="1"/>
    <col min="15349" max="15349" width="48.7109375" style="1" customWidth="1"/>
    <col min="15350" max="15350" width="4.7109375" style="1" customWidth="1"/>
    <col min="15351" max="15351" width="9.28515625" style="1" customWidth="1"/>
    <col min="15352" max="15353" width="12.85546875" style="1" customWidth="1"/>
    <col min="15354" max="15604" width="11.42578125" style="1"/>
    <col min="15605" max="15605" width="48.7109375" style="1" customWidth="1"/>
    <col min="15606" max="15606" width="4.7109375" style="1" customWidth="1"/>
    <col min="15607" max="15607" width="9.28515625" style="1" customWidth="1"/>
    <col min="15608" max="15609" width="12.85546875" style="1" customWidth="1"/>
    <col min="15610" max="15860" width="11.42578125" style="1"/>
    <col min="15861" max="15861" width="48.7109375" style="1" customWidth="1"/>
    <col min="15862" max="15862" width="4.7109375" style="1" customWidth="1"/>
    <col min="15863" max="15863" width="9.28515625" style="1" customWidth="1"/>
    <col min="15864" max="15865" width="12.85546875" style="1" customWidth="1"/>
    <col min="15866" max="16116" width="11.42578125" style="1"/>
    <col min="16117" max="16117" width="48.7109375" style="1" customWidth="1"/>
    <col min="16118" max="16118" width="4.7109375" style="1" customWidth="1"/>
    <col min="16119" max="16119" width="9.28515625" style="1" customWidth="1"/>
    <col min="16120" max="16121" width="12.85546875" style="1" customWidth="1"/>
    <col min="16122" max="16384" width="11.42578125" style="1"/>
  </cols>
  <sheetData>
    <row r="1" spans="1:5">
      <c r="A1" s="29"/>
      <c r="B1" s="29"/>
      <c r="C1" s="30"/>
      <c r="D1" s="30"/>
      <c r="E1" s="50"/>
    </row>
    <row r="2" spans="1:5">
      <c r="A2" s="12" t="s">
        <v>0</v>
      </c>
      <c r="B2" s="13" t="s">
        <v>1</v>
      </c>
      <c r="C2" s="14" t="s">
        <v>2</v>
      </c>
      <c r="D2" s="14" t="s">
        <v>126</v>
      </c>
      <c r="E2" s="51" t="s">
        <v>3</v>
      </c>
    </row>
    <row r="3" spans="1:5" ht="18">
      <c r="A3" s="2" t="s">
        <v>227</v>
      </c>
      <c r="B3" s="3"/>
      <c r="C3" s="4"/>
      <c r="D3" s="64"/>
      <c r="E3" s="65">
        <f t="shared" ref="E3" si="0">D3*C3</f>
        <v>0</v>
      </c>
    </row>
    <row r="4" spans="1:5" s="19" customFormat="1" outlineLevel="1">
      <c r="A4" s="31" t="s">
        <v>5</v>
      </c>
      <c r="B4" s="21"/>
      <c r="C4" s="22"/>
      <c r="D4" s="23"/>
      <c r="E4" s="53">
        <f t="shared" ref="E4:E9" si="1">D4*C4</f>
        <v>0</v>
      </c>
    </row>
    <row r="5" spans="1:5" outlineLevel="2">
      <c r="A5" s="7" t="s">
        <v>153</v>
      </c>
      <c r="B5" s="3"/>
      <c r="C5" s="4"/>
      <c r="D5" s="5"/>
      <c r="E5" s="52">
        <f t="shared" si="1"/>
        <v>0</v>
      </c>
    </row>
    <row r="6" spans="1:5" outlineLevel="2">
      <c r="A6" s="6" t="s">
        <v>154</v>
      </c>
      <c r="B6" s="3" t="s">
        <v>4</v>
      </c>
      <c r="C6" s="61"/>
      <c r="D6" s="5"/>
      <c r="E6" s="52">
        <f t="shared" si="1"/>
        <v>0</v>
      </c>
    </row>
    <row r="7" spans="1:5" outlineLevel="2">
      <c r="A7" s="6" t="s">
        <v>155</v>
      </c>
      <c r="B7" s="3" t="s">
        <v>4</v>
      </c>
      <c r="C7" s="61"/>
      <c r="D7" s="5"/>
      <c r="E7" s="52">
        <f t="shared" ref="E7" si="2">D7*C7</f>
        <v>0</v>
      </c>
    </row>
    <row r="8" spans="1:5" outlineLevel="2">
      <c r="A8" s="6" t="s">
        <v>156</v>
      </c>
      <c r="B8" s="3" t="s">
        <v>4</v>
      </c>
      <c r="C8" s="61"/>
      <c r="D8" s="5"/>
      <c r="E8" s="52">
        <f t="shared" ref="E8" si="3">D8*C8</f>
        <v>0</v>
      </c>
    </row>
    <row r="9" spans="1:5" outlineLevel="2" collapsed="1">
      <c r="A9" s="8"/>
      <c r="B9" s="3"/>
      <c r="C9" s="4"/>
      <c r="D9" s="5"/>
      <c r="E9" s="52">
        <f t="shared" si="1"/>
        <v>0</v>
      </c>
    </row>
    <row r="10" spans="1:5" outlineLevel="1">
      <c r="A10" s="49" t="str">
        <f>"Sous total "&amp;A5</f>
        <v>Sous total Dépose, repose Equipements techniques</v>
      </c>
      <c r="B10" s="48"/>
      <c r="C10" s="45"/>
      <c r="D10" s="41"/>
      <c r="E10" s="54">
        <f>SUM(E5:E9)</f>
        <v>0</v>
      </c>
    </row>
    <row r="11" spans="1:5" outlineLevel="1">
      <c r="A11" s="8"/>
      <c r="B11" s="3"/>
      <c r="C11" s="4"/>
      <c r="D11" s="5"/>
      <c r="E11" s="52">
        <f t="shared" ref="E11" si="4">D11*C11</f>
        <v>0</v>
      </c>
    </row>
    <row r="12" spans="1:5" s="19" customFormat="1">
      <c r="A12" s="15" t="str">
        <f>"TOTAL H.T.  "&amp;A4</f>
        <v>TOTAL H.T.  TRAVAUX DIVERS</v>
      </c>
      <c r="B12" s="16"/>
      <c r="C12" s="17"/>
      <c r="D12" s="18"/>
      <c r="E12" s="55">
        <f>E10</f>
        <v>0</v>
      </c>
    </row>
    <row r="13" spans="1:5">
      <c r="A13" s="6"/>
      <c r="B13" s="3"/>
      <c r="C13" s="4"/>
      <c r="D13" s="5"/>
      <c r="E13" s="52">
        <f t="shared" ref="E13:E26" si="5">D13*C13</f>
        <v>0</v>
      </c>
    </row>
    <row r="14" spans="1:5" s="19" customFormat="1" outlineLevel="1">
      <c r="A14" s="20" t="s">
        <v>9</v>
      </c>
      <c r="B14" s="21"/>
      <c r="C14" s="22"/>
      <c r="D14" s="5"/>
      <c r="E14" s="52">
        <f t="shared" si="5"/>
        <v>0</v>
      </c>
    </row>
    <row r="15" spans="1:5" outlineLevel="2">
      <c r="A15" s="7" t="s">
        <v>11</v>
      </c>
      <c r="B15" s="3"/>
      <c r="C15" s="4"/>
      <c r="D15" s="5"/>
      <c r="E15" s="52">
        <f t="shared" si="5"/>
        <v>0</v>
      </c>
    </row>
    <row r="16" spans="1:5" outlineLevel="2">
      <c r="A16" s="10" t="s">
        <v>10</v>
      </c>
      <c r="B16" s="3"/>
      <c r="C16" s="4"/>
      <c r="D16" s="5"/>
      <c r="E16" s="52">
        <f t="shared" si="5"/>
        <v>0</v>
      </c>
    </row>
    <row r="17" spans="1:5" ht="28.5" outlineLevel="2">
      <c r="A17" s="35" t="s">
        <v>12</v>
      </c>
      <c r="B17" s="3"/>
      <c r="C17" s="4"/>
      <c r="D17" s="5"/>
      <c r="E17" s="52">
        <f t="shared" si="5"/>
        <v>0</v>
      </c>
    </row>
    <row r="18" spans="1:5" outlineLevel="2">
      <c r="A18" s="36" t="s">
        <v>13</v>
      </c>
      <c r="B18" s="3"/>
      <c r="C18" s="4"/>
      <c r="D18" s="5"/>
      <c r="E18" s="52">
        <f t="shared" si="5"/>
        <v>0</v>
      </c>
    </row>
    <row r="19" spans="1:5" outlineLevel="2">
      <c r="A19" s="36" t="s">
        <v>14</v>
      </c>
      <c r="B19" s="3"/>
      <c r="C19" s="4"/>
      <c r="D19" s="5"/>
      <c r="E19" s="52">
        <f t="shared" si="5"/>
        <v>0</v>
      </c>
    </row>
    <row r="20" spans="1:5" outlineLevel="2">
      <c r="A20" s="36" t="s">
        <v>15</v>
      </c>
      <c r="B20" s="3" t="s">
        <v>1</v>
      </c>
      <c r="C20" s="61"/>
      <c r="D20" s="5"/>
      <c r="E20" s="52">
        <f t="shared" si="5"/>
        <v>0</v>
      </c>
    </row>
    <row r="21" spans="1:5" outlineLevel="2">
      <c r="A21" s="9"/>
      <c r="B21" s="3"/>
      <c r="C21" s="4"/>
      <c r="D21" s="5"/>
      <c r="E21" s="52">
        <f t="shared" si="5"/>
        <v>0</v>
      </c>
    </row>
    <row r="22" spans="1:5" outlineLevel="2">
      <c r="A22" s="10" t="s">
        <v>16</v>
      </c>
      <c r="B22" s="3"/>
      <c r="C22" s="4"/>
      <c r="D22" s="5"/>
      <c r="E22" s="52">
        <f t="shared" si="5"/>
        <v>0</v>
      </c>
    </row>
    <row r="23" spans="1:5" outlineLevel="2">
      <c r="A23" s="37" t="s">
        <v>17</v>
      </c>
      <c r="B23" s="3"/>
      <c r="C23" s="4"/>
      <c r="D23" s="5"/>
      <c r="E23" s="52">
        <f t="shared" si="5"/>
        <v>0</v>
      </c>
    </row>
    <row r="24" spans="1:5" ht="42.75" outlineLevel="2">
      <c r="A24" s="39" t="s">
        <v>18</v>
      </c>
      <c r="B24" s="3"/>
      <c r="C24" s="4"/>
      <c r="D24" s="5"/>
      <c r="E24" s="52">
        <f t="shared" si="5"/>
        <v>0</v>
      </c>
    </row>
    <row r="25" spans="1:5" outlineLevel="2">
      <c r="A25" s="36" t="s">
        <v>19</v>
      </c>
      <c r="B25" s="3" t="s">
        <v>6</v>
      </c>
      <c r="C25" s="61"/>
      <c r="D25" s="5"/>
      <c r="E25" s="52">
        <f t="shared" si="5"/>
        <v>0</v>
      </c>
    </row>
    <row r="26" spans="1:5" outlineLevel="2">
      <c r="A26" s="9"/>
      <c r="B26" s="3"/>
      <c r="C26" s="4"/>
      <c r="D26" s="5"/>
      <c r="E26" s="52">
        <f t="shared" si="5"/>
        <v>0</v>
      </c>
    </row>
    <row r="27" spans="1:5" outlineLevel="1">
      <c r="A27" s="49" t="str">
        <f>"Sous total "&amp;A15</f>
        <v>Sous total Ventilation des locaux</v>
      </c>
      <c r="B27" s="48"/>
      <c r="C27" s="45"/>
      <c r="D27" s="41"/>
      <c r="E27" s="54">
        <f>SUM(E15:E26)</f>
        <v>0</v>
      </c>
    </row>
    <row r="28" spans="1:5" s="19" customFormat="1" outlineLevel="1">
      <c r="A28" s="36"/>
      <c r="B28" s="21"/>
      <c r="C28" s="22"/>
      <c r="D28" s="5"/>
      <c r="E28" s="52">
        <f t="shared" ref="E28:E41" si="6">D28*C28</f>
        <v>0</v>
      </c>
    </row>
    <row r="29" spans="1:5" outlineLevel="2">
      <c r="A29" s="7" t="s">
        <v>157</v>
      </c>
      <c r="B29" s="3"/>
      <c r="C29" s="4"/>
      <c r="D29" s="5"/>
      <c r="E29" s="52">
        <f t="shared" si="6"/>
        <v>0</v>
      </c>
    </row>
    <row r="30" spans="1:5" ht="42.75" outlineLevel="2">
      <c r="A30" s="39" t="s">
        <v>18</v>
      </c>
      <c r="B30" s="3"/>
      <c r="C30" s="4"/>
      <c r="D30" s="5"/>
      <c r="E30" s="52">
        <f t="shared" si="6"/>
        <v>0</v>
      </c>
    </row>
    <row r="31" spans="1:5" outlineLevel="2">
      <c r="A31" s="36" t="s">
        <v>158</v>
      </c>
      <c r="B31" s="3" t="s">
        <v>6</v>
      </c>
      <c r="C31" s="61"/>
      <c r="D31" s="5"/>
      <c r="E31" s="52">
        <f t="shared" si="6"/>
        <v>0</v>
      </c>
    </row>
    <row r="32" spans="1:5" ht="28.5" outlineLevel="2">
      <c r="A32" s="35" t="s">
        <v>159</v>
      </c>
      <c r="B32" s="3"/>
      <c r="C32" s="4"/>
      <c r="D32" s="5"/>
      <c r="E32" s="52">
        <f t="shared" si="6"/>
        <v>0</v>
      </c>
    </row>
    <row r="33" spans="1:5" outlineLevel="2">
      <c r="A33" s="36" t="s">
        <v>13</v>
      </c>
      <c r="B33" s="3"/>
      <c r="C33" s="4"/>
      <c r="D33" s="5"/>
      <c r="E33" s="52">
        <f t="shared" si="6"/>
        <v>0</v>
      </c>
    </row>
    <row r="34" spans="1:5" outlineLevel="2">
      <c r="A34" s="36" t="s">
        <v>14</v>
      </c>
      <c r="B34" s="3"/>
      <c r="C34" s="4"/>
      <c r="D34" s="5"/>
      <c r="E34" s="52">
        <f t="shared" si="6"/>
        <v>0</v>
      </c>
    </row>
    <row r="35" spans="1:5" outlineLevel="2">
      <c r="A35" s="36" t="s">
        <v>15</v>
      </c>
      <c r="B35" s="3" t="s">
        <v>1</v>
      </c>
      <c r="C35" s="61"/>
      <c r="D35" s="5"/>
      <c r="E35" s="52">
        <f t="shared" si="6"/>
        <v>0</v>
      </c>
    </row>
    <row r="36" spans="1:5" outlineLevel="2">
      <c r="A36" s="39" t="s">
        <v>160</v>
      </c>
      <c r="B36" s="3" t="s">
        <v>1</v>
      </c>
      <c r="C36" s="61"/>
      <c r="D36" s="5"/>
      <c r="E36" s="52">
        <f t="shared" si="6"/>
        <v>0</v>
      </c>
    </row>
    <row r="37" spans="1:5" outlineLevel="2">
      <c r="A37" s="39" t="s">
        <v>162</v>
      </c>
      <c r="B37" s="3" t="s">
        <v>1</v>
      </c>
      <c r="C37" s="61"/>
      <c r="D37" s="5"/>
      <c r="E37" s="52">
        <f t="shared" ref="E37" si="7">D37*C37</f>
        <v>0</v>
      </c>
    </row>
    <row r="38" spans="1:5" outlineLevel="2">
      <c r="A38" s="39" t="s">
        <v>161</v>
      </c>
      <c r="B38" s="3" t="s">
        <v>1</v>
      </c>
      <c r="C38" s="61"/>
      <c r="D38" s="5"/>
      <c r="E38" s="52">
        <f t="shared" ref="E38:E39" si="8">D38*C38</f>
        <v>0</v>
      </c>
    </row>
    <row r="39" spans="1:5" outlineLevel="2">
      <c r="A39" s="39" t="s">
        <v>163</v>
      </c>
      <c r="B39" s="3" t="s">
        <v>1</v>
      </c>
      <c r="C39" s="61"/>
      <c r="D39" s="5"/>
      <c r="E39" s="52">
        <f t="shared" si="8"/>
        <v>0</v>
      </c>
    </row>
    <row r="40" spans="1:5" outlineLevel="2">
      <c r="A40" s="39" t="s">
        <v>164</v>
      </c>
      <c r="B40" s="3" t="s">
        <v>1</v>
      </c>
      <c r="C40" s="61"/>
      <c r="D40" s="5"/>
      <c r="E40" s="52">
        <f t="shared" ref="E40" si="9">D40*C40</f>
        <v>0</v>
      </c>
    </row>
    <row r="41" spans="1:5" outlineLevel="2">
      <c r="A41" s="33"/>
      <c r="B41" s="34"/>
      <c r="C41" s="61"/>
      <c r="D41" s="5"/>
      <c r="E41" s="52">
        <f t="shared" si="6"/>
        <v>0</v>
      </c>
    </row>
    <row r="42" spans="1:5" s="75" customFormat="1" outlineLevel="1">
      <c r="A42" s="49" t="str">
        <f>"Sous total "&amp;A29</f>
        <v>Sous total Ventilation Spécifique IRM</v>
      </c>
      <c r="B42" s="48"/>
      <c r="C42" s="45"/>
      <c r="D42" s="41"/>
      <c r="E42" s="54">
        <f>SUM(E29:E41)</f>
        <v>0</v>
      </c>
    </row>
    <row r="43" spans="1:5" outlineLevel="1">
      <c r="A43" s="8"/>
      <c r="B43" s="3"/>
      <c r="C43" s="4"/>
      <c r="D43" s="5"/>
      <c r="E43" s="52"/>
    </row>
    <row r="44" spans="1:5" s="19" customFormat="1">
      <c r="A44" s="15" t="str">
        <f>"TOTAL H.T.  "&amp;A14</f>
        <v>TOTAL H.T.  VENTILATION</v>
      </c>
      <c r="B44" s="16"/>
      <c r="C44" s="17"/>
      <c r="D44" s="18"/>
      <c r="E44" s="55">
        <f>+E27+E42</f>
        <v>0</v>
      </c>
    </row>
    <row r="45" spans="1:5">
      <c r="A45" s="6"/>
      <c r="B45" s="3"/>
      <c r="C45" s="4"/>
      <c r="D45" s="5"/>
      <c r="E45" s="52">
        <f t="shared" ref="E45:E76" si="10">D45*C45</f>
        <v>0</v>
      </c>
    </row>
    <row r="46" spans="1:5" s="19" customFormat="1" outlineLevel="1">
      <c r="A46" s="20" t="s">
        <v>21</v>
      </c>
      <c r="B46" s="21"/>
      <c r="C46" s="22"/>
      <c r="D46" s="5"/>
      <c r="E46" s="52">
        <f t="shared" si="10"/>
        <v>0</v>
      </c>
    </row>
    <row r="47" spans="1:5" outlineLevel="2">
      <c r="A47" s="7" t="s">
        <v>22</v>
      </c>
      <c r="B47" s="3"/>
      <c r="C47" s="4"/>
      <c r="D47" s="5"/>
      <c r="E47" s="52">
        <f t="shared" si="10"/>
        <v>0</v>
      </c>
    </row>
    <row r="48" spans="1:5" outlineLevel="2">
      <c r="A48" s="10" t="s">
        <v>127</v>
      </c>
      <c r="B48" s="3"/>
      <c r="C48" s="4"/>
      <c r="D48" s="5"/>
      <c r="E48" s="52">
        <f t="shared" si="10"/>
        <v>0</v>
      </c>
    </row>
    <row r="49" spans="1:5" ht="42.75" outlineLevel="2">
      <c r="A49" s="6" t="s">
        <v>128</v>
      </c>
      <c r="B49" s="3"/>
      <c r="C49" s="4"/>
      <c r="D49" s="5"/>
      <c r="E49" s="52">
        <f t="shared" si="10"/>
        <v>0</v>
      </c>
    </row>
    <row r="50" spans="1:5" outlineLevel="2">
      <c r="A50" s="6" t="s">
        <v>13</v>
      </c>
      <c r="B50" s="3"/>
      <c r="C50" s="4"/>
      <c r="D50" s="5"/>
      <c r="E50" s="52">
        <f t="shared" si="10"/>
        <v>0</v>
      </c>
    </row>
    <row r="51" spans="1:5" outlineLevel="2">
      <c r="A51" s="6" t="s">
        <v>24</v>
      </c>
      <c r="B51" s="3"/>
      <c r="C51" s="4"/>
      <c r="D51" s="5"/>
      <c r="E51" s="52">
        <f t="shared" si="10"/>
        <v>0</v>
      </c>
    </row>
    <row r="52" spans="1:5" outlineLevel="2">
      <c r="A52" s="6" t="s">
        <v>23</v>
      </c>
      <c r="B52" s="3" t="s">
        <v>1</v>
      </c>
      <c r="C52" s="61"/>
      <c r="D52" s="5"/>
      <c r="E52" s="52">
        <f t="shared" si="10"/>
        <v>0</v>
      </c>
    </row>
    <row r="53" spans="1:5" outlineLevel="2">
      <c r="A53" s="32" t="s">
        <v>27</v>
      </c>
      <c r="B53" s="3" t="s">
        <v>1</v>
      </c>
      <c r="C53" s="61"/>
      <c r="D53" s="5"/>
      <c r="E53" s="52">
        <f t="shared" si="10"/>
        <v>0</v>
      </c>
    </row>
    <row r="54" spans="1:5" outlineLevel="2">
      <c r="A54" s="32" t="s">
        <v>129</v>
      </c>
      <c r="B54" s="3" t="s">
        <v>1</v>
      </c>
      <c r="C54" s="61"/>
      <c r="D54" s="5"/>
      <c r="E54" s="52">
        <f t="shared" si="10"/>
        <v>0</v>
      </c>
    </row>
    <row r="55" spans="1:5" outlineLevel="2">
      <c r="A55" s="6" t="s">
        <v>26</v>
      </c>
      <c r="B55" s="3"/>
      <c r="C55" s="4"/>
      <c r="D55" s="5"/>
      <c r="E55" s="52">
        <f t="shared" si="10"/>
        <v>0</v>
      </c>
    </row>
    <row r="56" spans="1:5" outlineLevel="2">
      <c r="A56" s="32" t="s">
        <v>53</v>
      </c>
      <c r="B56" s="3" t="s">
        <v>1</v>
      </c>
      <c r="C56" s="61"/>
      <c r="D56" s="5"/>
      <c r="E56" s="52">
        <f t="shared" si="10"/>
        <v>0</v>
      </c>
    </row>
    <row r="57" spans="1:5" outlineLevel="2">
      <c r="A57" s="32" t="s">
        <v>53</v>
      </c>
      <c r="B57" s="3" t="s">
        <v>1</v>
      </c>
      <c r="C57" s="61"/>
      <c r="D57" s="5"/>
      <c r="E57" s="52">
        <f t="shared" si="10"/>
        <v>0</v>
      </c>
    </row>
    <row r="58" spans="1:5" outlineLevel="2">
      <c r="A58" s="32"/>
      <c r="B58" s="3"/>
      <c r="C58" s="4"/>
      <c r="D58" s="5"/>
      <c r="E58" s="52">
        <f t="shared" si="10"/>
        <v>0</v>
      </c>
    </row>
    <row r="59" spans="1:5" outlineLevel="2">
      <c r="A59" s="6" t="s">
        <v>130</v>
      </c>
      <c r="B59" s="3"/>
      <c r="C59" s="4"/>
      <c r="D59" s="5"/>
      <c r="E59" s="52">
        <f t="shared" si="10"/>
        <v>0</v>
      </c>
    </row>
    <row r="60" spans="1:5" outlineLevel="2">
      <c r="A60" s="32" t="s">
        <v>13</v>
      </c>
      <c r="B60" s="3"/>
      <c r="C60" s="4"/>
      <c r="D60" s="5"/>
      <c r="E60" s="52">
        <f t="shared" si="10"/>
        <v>0</v>
      </c>
    </row>
    <row r="61" spans="1:5" outlineLevel="2">
      <c r="A61" s="32" t="s">
        <v>14</v>
      </c>
      <c r="B61" s="3" t="s">
        <v>1</v>
      </c>
      <c r="C61" s="4"/>
      <c r="D61" s="5"/>
      <c r="E61" s="52">
        <f t="shared" si="10"/>
        <v>0</v>
      </c>
    </row>
    <row r="62" spans="1:5" outlineLevel="2">
      <c r="A62" s="33"/>
      <c r="B62" s="34"/>
      <c r="C62" s="61"/>
      <c r="D62" s="5"/>
      <c r="E62" s="52">
        <f t="shared" si="10"/>
        <v>0</v>
      </c>
    </row>
    <row r="63" spans="1:5" outlineLevel="2">
      <c r="A63" s="6" t="s">
        <v>131</v>
      </c>
      <c r="B63" s="3"/>
      <c r="C63" s="4"/>
      <c r="D63" s="5"/>
      <c r="E63" s="52">
        <f t="shared" si="10"/>
        <v>0</v>
      </c>
    </row>
    <row r="64" spans="1:5" outlineLevel="2">
      <c r="A64" s="32" t="s">
        <v>13</v>
      </c>
      <c r="B64" s="3"/>
      <c r="C64" s="4"/>
      <c r="D64" s="5"/>
      <c r="E64" s="52">
        <f t="shared" si="10"/>
        <v>0</v>
      </c>
    </row>
    <row r="65" spans="1:5" outlineLevel="2">
      <c r="A65" s="32" t="s">
        <v>14</v>
      </c>
      <c r="B65" s="3" t="s">
        <v>1</v>
      </c>
      <c r="C65" s="4"/>
      <c r="D65" s="5"/>
      <c r="E65" s="52">
        <f t="shared" si="10"/>
        <v>0</v>
      </c>
    </row>
    <row r="66" spans="1:5" outlineLevel="2">
      <c r="A66" s="6" t="s">
        <v>132</v>
      </c>
      <c r="B66" s="3" t="s">
        <v>1</v>
      </c>
      <c r="C66" s="4"/>
      <c r="D66" s="5"/>
      <c r="E66" s="52">
        <f t="shared" si="10"/>
        <v>0</v>
      </c>
    </row>
    <row r="67" spans="1:5" outlineLevel="2">
      <c r="A67" s="6" t="s">
        <v>165</v>
      </c>
      <c r="B67" s="3" t="s">
        <v>6</v>
      </c>
      <c r="C67" s="4"/>
      <c r="D67" s="5"/>
      <c r="E67" s="52">
        <f t="shared" ref="E67" si="11">D67*C67</f>
        <v>0</v>
      </c>
    </row>
    <row r="68" spans="1:5" outlineLevel="2">
      <c r="A68" s="6" t="s">
        <v>166</v>
      </c>
      <c r="B68" s="3" t="s">
        <v>6</v>
      </c>
      <c r="C68" s="4"/>
      <c r="D68" s="5"/>
      <c r="E68" s="52">
        <f t="shared" ref="E68" si="12">D68*C68</f>
        <v>0</v>
      </c>
    </row>
    <row r="69" spans="1:5" outlineLevel="2">
      <c r="A69" s="6" t="s">
        <v>133</v>
      </c>
      <c r="B69" s="3" t="s">
        <v>6</v>
      </c>
      <c r="C69" s="4"/>
      <c r="D69" s="5"/>
      <c r="E69" s="52">
        <f t="shared" si="10"/>
        <v>0</v>
      </c>
    </row>
    <row r="70" spans="1:5" outlineLevel="2">
      <c r="A70" s="33"/>
      <c r="B70" s="34"/>
      <c r="C70" s="61"/>
      <c r="D70" s="5"/>
      <c r="E70" s="52">
        <f t="shared" si="10"/>
        <v>0</v>
      </c>
    </row>
    <row r="71" spans="1:5" ht="28.5" outlineLevel="2">
      <c r="A71" s="6" t="s">
        <v>28</v>
      </c>
      <c r="B71" s="3"/>
      <c r="C71" s="4"/>
      <c r="D71" s="5"/>
      <c r="E71" s="52">
        <f t="shared" si="10"/>
        <v>0</v>
      </c>
    </row>
    <row r="72" spans="1:5" outlineLevel="2">
      <c r="A72" s="32" t="s">
        <v>13</v>
      </c>
      <c r="B72" s="3"/>
      <c r="C72" s="4"/>
      <c r="D72" s="5"/>
      <c r="E72" s="52">
        <f t="shared" si="10"/>
        <v>0</v>
      </c>
    </row>
    <row r="73" spans="1:5" outlineLevel="2">
      <c r="A73" s="32" t="s">
        <v>14</v>
      </c>
      <c r="B73" s="3"/>
      <c r="C73" s="4"/>
      <c r="D73" s="5"/>
      <c r="E73" s="52">
        <f t="shared" si="10"/>
        <v>0</v>
      </c>
    </row>
    <row r="74" spans="1:5" outlineLevel="2">
      <c r="A74" s="32" t="s">
        <v>53</v>
      </c>
      <c r="B74" s="3" t="s">
        <v>1</v>
      </c>
      <c r="C74" s="61"/>
      <c r="D74" s="5"/>
      <c r="E74" s="52">
        <f t="shared" si="10"/>
        <v>0</v>
      </c>
    </row>
    <row r="75" spans="1:5" outlineLevel="2">
      <c r="A75" s="32" t="s">
        <v>53</v>
      </c>
      <c r="B75" s="3" t="s">
        <v>1</v>
      </c>
      <c r="C75" s="61"/>
      <c r="D75" s="5"/>
      <c r="E75" s="52">
        <f t="shared" si="10"/>
        <v>0</v>
      </c>
    </row>
    <row r="76" spans="1:5" outlineLevel="2">
      <c r="A76" s="33"/>
      <c r="B76" s="34"/>
      <c r="C76" s="61"/>
      <c r="D76" s="5"/>
      <c r="E76" s="52">
        <f t="shared" si="10"/>
        <v>0</v>
      </c>
    </row>
    <row r="77" spans="1:5" outlineLevel="1">
      <c r="A77" s="49" t="str">
        <f>"Sous total "&amp;A47</f>
        <v>Sous total Émetteurs dynamiques</v>
      </c>
      <c r="B77" s="48"/>
      <c r="C77" s="45"/>
      <c r="D77" s="41"/>
      <c r="E77" s="54">
        <f>SUM(E47:E76)</f>
        <v>0</v>
      </c>
    </row>
    <row r="78" spans="1:5" outlineLevel="1">
      <c r="A78" s="32"/>
      <c r="B78" s="3"/>
      <c r="C78" s="4"/>
      <c r="D78" s="5"/>
      <c r="E78" s="52">
        <f t="shared" ref="E78:E132" si="13">D78*C78</f>
        <v>0</v>
      </c>
    </row>
    <row r="79" spans="1:5" outlineLevel="2">
      <c r="A79" s="7" t="s">
        <v>25</v>
      </c>
      <c r="B79" s="3"/>
      <c r="C79" s="4"/>
      <c r="D79" s="5"/>
      <c r="E79" s="52">
        <f t="shared" si="13"/>
        <v>0</v>
      </c>
    </row>
    <row r="80" spans="1:5" outlineLevel="2">
      <c r="A80" s="10" t="s">
        <v>31</v>
      </c>
      <c r="B80" s="3"/>
      <c r="C80" s="4"/>
      <c r="D80" s="5"/>
      <c r="E80" s="52">
        <f t="shared" si="13"/>
        <v>0</v>
      </c>
    </row>
    <row r="81" spans="1:5" outlineLevel="2">
      <c r="A81" s="40" t="s">
        <v>29</v>
      </c>
      <c r="B81" s="3"/>
      <c r="C81" s="4"/>
      <c r="D81" s="5"/>
      <c r="E81" s="52">
        <f t="shared" si="13"/>
        <v>0</v>
      </c>
    </row>
    <row r="82" spans="1:5" ht="28.5" outlineLevel="2">
      <c r="A82" s="35" t="s">
        <v>134</v>
      </c>
      <c r="B82" s="3"/>
      <c r="C82" s="4"/>
      <c r="D82" s="5"/>
      <c r="E82" s="52">
        <f t="shared" si="13"/>
        <v>0</v>
      </c>
    </row>
    <row r="83" spans="1:5" outlineLevel="2">
      <c r="A83" s="36" t="s">
        <v>13</v>
      </c>
      <c r="B83" s="3"/>
      <c r="C83" s="4"/>
      <c r="D83" s="5"/>
      <c r="E83" s="52">
        <f t="shared" si="13"/>
        <v>0</v>
      </c>
    </row>
    <row r="84" spans="1:5" outlineLevel="2">
      <c r="A84" s="36" t="s">
        <v>14</v>
      </c>
      <c r="B84" s="3"/>
      <c r="C84" s="4"/>
      <c r="D84" s="5"/>
      <c r="E84" s="52">
        <f t="shared" si="13"/>
        <v>0</v>
      </c>
    </row>
    <row r="85" spans="1:5" outlineLevel="2">
      <c r="A85" s="36" t="s">
        <v>23</v>
      </c>
      <c r="B85" s="3" t="s">
        <v>1</v>
      </c>
      <c r="C85" s="61"/>
      <c r="D85" s="5"/>
      <c r="E85" s="52">
        <f t="shared" si="13"/>
        <v>0</v>
      </c>
    </row>
    <row r="86" spans="1:5" outlineLevel="2">
      <c r="A86" s="6"/>
      <c r="B86" s="3"/>
      <c r="C86" s="4"/>
      <c r="D86" s="5"/>
      <c r="E86" s="52">
        <f t="shared" si="13"/>
        <v>0</v>
      </c>
    </row>
    <row r="87" spans="1:5" outlineLevel="2">
      <c r="A87" s="40" t="s">
        <v>30</v>
      </c>
      <c r="B87" s="3"/>
      <c r="C87" s="4"/>
      <c r="D87" s="5"/>
      <c r="E87" s="52">
        <f t="shared" si="13"/>
        <v>0</v>
      </c>
    </row>
    <row r="88" spans="1:5" ht="28.5" outlineLevel="2">
      <c r="A88" s="35" t="s">
        <v>135</v>
      </c>
      <c r="B88" s="3"/>
      <c r="C88" s="4"/>
      <c r="D88" s="5"/>
      <c r="E88" s="52">
        <f t="shared" si="13"/>
        <v>0</v>
      </c>
    </row>
    <row r="89" spans="1:5" outlineLevel="2">
      <c r="A89" s="36" t="s">
        <v>13</v>
      </c>
      <c r="B89" s="3"/>
      <c r="C89" s="4"/>
      <c r="D89" s="5"/>
      <c r="E89" s="52">
        <f t="shared" si="13"/>
        <v>0</v>
      </c>
    </row>
    <row r="90" spans="1:5" outlineLevel="2">
      <c r="A90" s="36" t="s">
        <v>14</v>
      </c>
      <c r="B90" s="3"/>
      <c r="C90" s="4"/>
      <c r="D90" s="5"/>
      <c r="E90" s="52">
        <f t="shared" si="13"/>
        <v>0</v>
      </c>
    </row>
    <row r="91" spans="1:5" outlineLevel="2">
      <c r="A91" s="36" t="s">
        <v>23</v>
      </c>
      <c r="B91" s="3" t="s">
        <v>1</v>
      </c>
      <c r="C91" s="61"/>
      <c r="D91" s="5"/>
      <c r="E91" s="52">
        <f t="shared" si="13"/>
        <v>0</v>
      </c>
    </row>
    <row r="92" spans="1:5" outlineLevel="2">
      <c r="A92" s="6"/>
      <c r="B92" s="3"/>
      <c r="C92" s="4"/>
      <c r="D92" s="5"/>
      <c r="E92" s="52">
        <f t="shared" si="13"/>
        <v>0</v>
      </c>
    </row>
    <row r="93" spans="1:5" outlineLevel="2">
      <c r="A93" s="10" t="s">
        <v>16</v>
      </c>
      <c r="B93" s="3"/>
      <c r="C93" s="4"/>
      <c r="D93" s="5"/>
      <c r="E93" s="52">
        <f t="shared" si="13"/>
        <v>0</v>
      </c>
    </row>
    <row r="94" spans="1:5" outlineLevel="2">
      <c r="A94" s="37" t="s">
        <v>17</v>
      </c>
      <c r="B94" s="3"/>
      <c r="C94" s="4"/>
      <c r="D94" s="5"/>
      <c r="E94" s="52">
        <f t="shared" si="13"/>
        <v>0</v>
      </c>
    </row>
    <row r="95" spans="1:5" ht="42.75" outlineLevel="2">
      <c r="A95" s="39" t="s">
        <v>136</v>
      </c>
      <c r="B95" s="3" t="s">
        <v>7</v>
      </c>
      <c r="C95" s="4"/>
      <c r="D95" s="5"/>
      <c r="E95" s="52">
        <f t="shared" si="13"/>
        <v>0</v>
      </c>
    </row>
    <row r="96" spans="1:5" outlineLevel="2">
      <c r="A96" s="39"/>
      <c r="B96" s="3"/>
      <c r="C96" s="4"/>
      <c r="D96" s="5"/>
      <c r="E96" s="52">
        <f t="shared" si="13"/>
        <v>0</v>
      </c>
    </row>
    <row r="97" spans="1:5" ht="28.5" outlineLevel="2">
      <c r="A97" s="39" t="s">
        <v>137</v>
      </c>
      <c r="B97" s="3" t="s">
        <v>7</v>
      </c>
      <c r="C97" s="4"/>
      <c r="D97" s="5"/>
      <c r="E97" s="52">
        <f t="shared" si="13"/>
        <v>0</v>
      </c>
    </row>
    <row r="98" spans="1:5" outlineLevel="2">
      <c r="A98" s="9"/>
      <c r="B98" s="3"/>
      <c r="C98" s="4"/>
      <c r="D98" s="5"/>
      <c r="E98" s="52">
        <f t="shared" si="13"/>
        <v>0</v>
      </c>
    </row>
    <row r="99" spans="1:5" outlineLevel="2">
      <c r="A99" s="10" t="s">
        <v>32</v>
      </c>
      <c r="B99" s="3"/>
      <c r="C99" s="4"/>
      <c r="D99" s="5"/>
      <c r="E99" s="52">
        <f t="shared" si="13"/>
        <v>0</v>
      </c>
    </row>
    <row r="100" spans="1:5" outlineLevel="2">
      <c r="A100" s="40" t="s">
        <v>47</v>
      </c>
      <c r="B100" s="3"/>
      <c r="C100" s="4"/>
      <c r="D100" s="5"/>
      <c r="E100" s="52">
        <f t="shared" si="13"/>
        <v>0</v>
      </c>
    </row>
    <row r="101" spans="1:5" ht="28.5" outlineLevel="2">
      <c r="A101" s="35" t="s">
        <v>45</v>
      </c>
      <c r="B101" s="3"/>
      <c r="C101" s="4"/>
      <c r="D101" s="5"/>
      <c r="E101" s="52">
        <f t="shared" si="13"/>
        <v>0</v>
      </c>
    </row>
    <row r="102" spans="1:5" outlineLevel="2">
      <c r="A102" s="36" t="s">
        <v>13</v>
      </c>
      <c r="B102" s="3"/>
      <c r="C102" s="4"/>
      <c r="D102" s="5"/>
      <c r="E102" s="52">
        <f t="shared" si="13"/>
        <v>0</v>
      </c>
    </row>
    <row r="103" spans="1:5" outlineLevel="2">
      <c r="A103" s="36" t="s">
        <v>14</v>
      </c>
      <c r="B103" s="3"/>
      <c r="C103" s="4"/>
      <c r="D103" s="5"/>
      <c r="E103" s="52">
        <f t="shared" si="13"/>
        <v>0</v>
      </c>
    </row>
    <row r="104" spans="1:5" outlineLevel="2">
      <c r="A104" s="36" t="s">
        <v>15</v>
      </c>
      <c r="B104" s="3" t="s">
        <v>1</v>
      </c>
      <c r="C104" s="61"/>
      <c r="D104" s="5"/>
      <c r="E104" s="52">
        <f t="shared" si="13"/>
        <v>0</v>
      </c>
    </row>
    <row r="105" spans="1:5" outlineLevel="2">
      <c r="A105" s="6"/>
      <c r="B105" s="3"/>
      <c r="C105" s="4"/>
      <c r="D105" s="5"/>
      <c r="E105" s="52">
        <f t="shared" si="13"/>
        <v>0</v>
      </c>
    </row>
    <row r="106" spans="1:5" outlineLevel="2">
      <c r="A106" s="40" t="s">
        <v>34</v>
      </c>
      <c r="B106" s="3"/>
      <c r="C106" s="4"/>
      <c r="D106" s="5"/>
      <c r="E106" s="52">
        <f t="shared" si="13"/>
        <v>0</v>
      </c>
    </row>
    <row r="107" spans="1:5" outlineLevel="2">
      <c r="A107" s="35" t="s">
        <v>26</v>
      </c>
      <c r="B107" s="3"/>
      <c r="C107" s="4"/>
      <c r="D107" s="5"/>
      <c r="E107" s="52">
        <f t="shared" si="13"/>
        <v>0</v>
      </c>
    </row>
    <row r="108" spans="1:5" outlineLevel="2">
      <c r="A108" s="35" t="s">
        <v>53</v>
      </c>
      <c r="B108" s="3" t="s">
        <v>1</v>
      </c>
      <c r="C108" s="61"/>
      <c r="D108" s="5"/>
      <c r="E108" s="52">
        <f t="shared" si="13"/>
        <v>0</v>
      </c>
    </row>
    <row r="109" spans="1:5" outlineLevel="2">
      <c r="A109" s="35" t="s">
        <v>53</v>
      </c>
      <c r="B109" s="3" t="s">
        <v>1</v>
      </c>
      <c r="C109" s="61"/>
      <c r="D109" s="5"/>
      <c r="E109" s="52">
        <f t="shared" si="13"/>
        <v>0</v>
      </c>
    </row>
    <row r="110" spans="1:5" outlineLevel="2">
      <c r="A110" s="35"/>
      <c r="B110" s="3"/>
      <c r="C110" s="4"/>
      <c r="D110" s="5"/>
      <c r="E110" s="52">
        <f t="shared" si="13"/>
        <v>0</v>
      </c>
    </row>
    <row r="111" spans="1:5" outlineLevel="2">
      <c r="A111" s="37" t="s">
        <v>33</v>
      </c>
      <c r="B111" s="3"/>
      <c r="C111" s="4"/>
      <c r="D111" s="5"/>
      <c r="E111" s="52">
        <f t="shared" si="13"/>
        <v>0</v>
      </c>
    </row>
    <row r="112" spans="1:5" ht="28.5" outlineLevel="2">
      <c r="A112" s="35" t="s">
        <v>138</v>
      </c>
      <c r="B112" s="3"/>
      <c r="C112" s="4"/>
      <c r="D112" s="5"/>
      <c r="E112" s="52">
        <f t="shared" si="13"/>
        <v>0</v>
      </c>
    </row>
    <row r="113" spans="1:5" outlineLevel="2">
      <c r="A113" s="35" t="s">
        <v>13</v>
      </c>
      <c r="B113" s="3"/>
      <c r="C113" s="4"/>
      <c r="D113" s="5"/>
      <c r="E113" s="52">
        <f t="shared" si="13"/>
        <v>0</v>
      </c>
    </row>
    <row r="114" spans="1:5" outlineLevel="2">
      <c r="A114" s="35" t="s">
        <v>14</v>
      </c>
      <c r="B114" s="3"/>
      <c r="C114" s="4"/>
      <c r="D114" s="5"/>
      <c r="E114" s="52">
        <f t="shared" si="13"/>
        <v>0</v>
      </c>
    </row>
    <row r="115" spans="1:5" outlineLevel="2">
      <c r="A115" s="35" t="s">
        <v>53</v>
      </c>
      <c r="B115" s="3" t="s">
        <v>1</v>
      </c>
      <c r="C115" s="61"/>
      <c r="D115" s="5"/>
      <c r="E115" s="52">
        <f t="shared" si="13"/>
        <v>0</v>
      </c>
    </row>
    <row r="116" spans="1:5" ht="28.5" outlineLevel="2">
      <c r="A116" s="35" t="s">
        <v>139</v>
      </c>
      <c r="B116" s="3"/>
      <c r="C116" s="4"/>
      <c r="D116" s="5"/>
      <c r="E116" s="52">
        <f t="shared" si="13"/>
        <v>0</v>
      </c>
    </row>
    <row r="117" spans="1:5" outlineLevel="2">
      <c r="A117" s="35" t="s">
        <v>13</v>
      </c>
      <c r="B117" s="3"/>
      <c r="C117" s="4"/>
      <c r="D117" s="5"/>
      <c r="E117" s="52">
        <f t="shared" si="13"/>
        <v>0</v>
      </c>
    </row>
    <row r="118" spans="1:5" outlineLevel="2">
      <c r="A118" s="35" t="s">
        <v>14</v>
      </c>
      <c r="B118" s="3"/>
      <c r="C118" s="4"/>
      <c r="D118" s="5"/>
      <c r="E118" s="52">
        <f t="shared" si="13"/>
        <v>0</v>
      </c>
    </row>
    <row r="119" spans="1:5" outlineLevel="2">
      <c r="A119" s="35" t="s">
        <v>53</v>
      </c>
      <c r="B119" s="3" t="s">
        <v>1</v>
      </c>
      <c r="C119" s="61"/>
      <c r="D119" s="5"/>
      <c r="E119" s="52">
        <f t="shared" si="13"/>
        <v>0</v>
      </c>
    </row>
    <row r="120" spans="1:5" outlineLevel="2">
      <c r="A120" s="35"/>
      <c r="B120" s="3"/>
      <c r="C120" s="4"/>
      <c r="D120" s="5"/>
      <c r="E120" s="52">
        <f t="shared" si="13"/>
        <v>0</v>
      </c>
    </row>
    <row r="121" spans="1:5" outlineLevel="2">
      <c r="A121" s="37" t="s">
        <v>35</v>
      </c>
      <c r="B121" s="3"/>
      <c r="C121" s="4"/>
      <c r="D121" s="5"/>
      <c r="E121" s="52">
        <f t="shared" si="13"/>
        <v>0</v>
      </c>
    </row>
    <row r="122" spans="1:5" ht="15.75" customHeight="1" outlineLevel="2">
      <c r="A122" s="35" t="s">
        <v>36</v>
      </c>
      <c r="B122" s="3" t="s">
        <v>1</v>
      </c>
      <c r="C122" s="61"/>
      <c r="D122" s="5"/>
      <c r="E122" s="52">
        <f t="shared" si="13"/>
        <v>0</v>
      </c>
    </row>
    <row r="123" spans="1:5" ht="15.75" customHeight="1" outlineLevel="2">
      <c r="A123" s="35" t="s">
        <v>140</v>
      </c>
      <c r="B123" s="3" t="s">
        <v>1</v>
      </c>
      <c r="C123" s="61"/>
      <c r="D123" s="5"/>
      <c r="E123" s="52">
        <f t="shared" si="13"/>
        <v>0</v>
      </c>
    </row>
    <row r="124" spans="1:5" outlineLevel="2">
      <c r="A124" s="35" t="s">
        <v>37</v>
      </c>
      <c r="B124" s="3" t="s">
        <v>1</v>
      </c>
      <c r="C124" s="61"/>
      <c r="D124" s="5"/>
      <c r="E124" s="52">
        <f t="shared" si="13"/>
        <v>0</v>
      </c>
    </row>
    <row r="125" spans="1:5" outlineLevel="2">
      <c r="A125" s="35" t="s">
        <v>38</v>
      </c>
      <c r="B125" s="3" t="s">
        <v>1</v>
      </c>
      <c r="C125" s="61"/>
      <c r="D125" s="5"/>
      <c r="E125" s="52">
        <f t="shared" si="13"/>
        <v>0</v>
      </c>
    </row>
    <row r="126" spans="1:5" outlineLevel="2">
      <c r="A126" s="35" t="s">
        <v>39</v>
      </c>
      <c r="B126" s="3" t="s">
        <v>1</v>
      </c>
      <c r="C126" s="61"/>
      <c r="D126" s="5"/>
      <c r="E126" s="52">
        <f t="shared" si="13"/>
        <v>0</v>
      </c>
    </row>
    <row r="127" spans="1:5" outlineLevel="2">
      <c r="A127" s="35" t="s">
        <v>48</v>
      </c>
      <c r="B127" s="3" t="s">
        <v>1</v>
      </c>
      <c r="C127" s="61"/>
      <c r="D127" s="5"/>
      <c r="E127" s="52">
        <f t="shared" si="13"/>
        <v>0</v>
      </c>
    </row>
    <row r="128" spans="1:5" outlineLevel="2">
      <c r="A128" s="35" t="s">
        <v>49</v>
      </c>
      <c r="B128" s="3" t="s">
        <v>1</v>
      </c>
      <c r="C128" s="61"/>
      <c r="D128" s="5"/>
      <c r="E128" s="52">
        <f t="shared" si="13"/>
        <v>0</v>
      </c>
    </row>
    <row r="129" spans="1:5" outlineLevel="2">
      <c r="A129" s="35" t="s">
        <v>40</v>
      </c>
      <c r="B129" s="3" t="s">
        <v>1</v>
      </c>
      <c r="C129" s="61"/>
      <c r="D129" s="5"/>
      <c r="E129" s="52">
        <f t="shared" si="13"/>
        <v>0</v>
      </c>
    </row>
    <row r="130" spans="1:5" outlineLevel="2">
      <c r="A130" s="35" t="s">
        <v>41</v>
      </c>
      <c r="B130" s="3" t="s">
        <v>4</v>
      </c>
      <c r="C130" s="61"/>
      <c r="D130" s="5"/>
      <c r="E130" s="52">
        <f t="shared" si="13"/>
        <v>0</v>
      </c>
    </row>
    <row r="131" spans="1:5" ht="28.5" outlineLevel="2">
      <c r="A131" s="35" t="s">
        <v>167</v>
      </c>
      <c r="B131" s="3" t="s">
        <v>4</v>
      </c>
      <c r="C131" s="61"/>
      <c r="D131" s="5"/>
      <c r="E131" s="52">
        <f t="shared" si="13"/>
        <v>0</v>
      </c>
    </row>
    <row r="132" spans="1:5" ht="28.5" outlineLevel="2">
      <c r="A132" s="35" t="s">
        <v>63</v>
      </c>
      <c r="B132" s="3" t="s">
        <v>4</v>
      </c>
      <c r="C132" s="61"/>
      <c r="D132" s="5"/>
      <c r="E132" s="52">
        <f t="shared" si="13"/>
        <v>0</v>
      </c>
    </row>
    <row r="133" spans="1:5" ht="28.5" outlineLevel="2">
      <c r="A133" s="35" t="s">
        <v>50</v>
      </c>
      <c r="B133" s="3" t="s">
        <v>4</v>
      </c>
      <c r="C133" s="61"/>
      <c r="D133" s="5"/>
      <c r="E133" s="52">
        <f t="shared" ref="E133:E134" si="14">D133*C133</f>
        <v>0</v>
      </c>
    </row>
    <row r="134" spans="1:5" outlineLevel="2">
      <c r="A134" s="33"/>
      <c r="B134" s="34"/>
      <c r="C134" s="61"/>
      <c r="D134" s="5"/>
      <c r="E134" s="52">
        <f t="shared" si="14"/>
        <v>0</v>
      </c>
    </row>
    <row r="135" spans="1:5" outlineLevel="1">
      <c r="A135" s="49" t="str">
        <f>"Sous total "&amp;A79</f>
        <v>Sous total Traitement d'air local technique IRM</v>
      </c>
      <c r="B135" s="48"/>
      <c r="C135" s="45"/>
      <c r="D135" s="41"/>
      <c r="E135" s="54">
        <f>SUM(E79:E134)</f>
        <v>0</v>
      </c>
    </row>
    <row r="136" spans="1:5" outlineLevel="1">
      <c r="A136" s="6"/>
      <c r="B136" s="3"/>
      <c r="C136" s="4"/>
      <c r="D136" s="5"/>
      <c r="E136" s="52">
        <f t="shared" ref="E136:E204" si="15">D136*C136</f>
        <v>0</v>
      </c>
    </row>
    <row r="137" spans="1:5" outlineLevel="2">
      <c r="A137" s="7" t="s">
        <v>44</v>
      </c>
      <c r="B137" s="3"/>
      <c r="C137" s="4"/>
      <c r="D137" s="5"/>
      <c r="E137" s="52">
        <f t="shared" si="15"/>
        <v>0</v>
      </c>
    </row>
    <row r="138" spans="1:5" outlineLevel="2">
      <c r="A138" s="10" t="s">
        <v>16</v>
      </c>
      <c r="B138" s="3"/>
      <c r="C138" s="4"/>
      <c r="D138" s="5"/>
      <c r="E138" s="52">
        <f t="shared" si="15"/>
        <v>0</v>
      </c>
    </row>
    <row r="139" spans="1:5" outlineLevel="2">
      <c r="A139" s="37" t="s">
        <v>17</v>
      </c>
      <c r="B139" s="3"/>
      <c r="C139" s="4"/>
      <c r="D139" s="5"/>
      <c r="E139" s="52">
        <f t="shared" si="15"/>
        <v>0</v>
      </c>
    </row>
    <row r="140" spans="1:5" ht="42.75" outlineLevel="2">
      <c r="A140" s="39" t="s">
        <v>18</v>
      </c>
      <c r="B140" s="3"/>
      <c r="C140" s="4"/>
      <c r="D140" s="5"/>
      <c r="E140" s="52">
        <f t="shared" si="15"/>
        <v>0</v>
      </c>
    </row>
    <row r="141" spans="1:5" outlineLevel="2">
      <c r="A141" s="36" t="s">
        <v>168</v>
      </c>
      <c r="B141" s="3" t="s">
        <v>6</v>
      </c>
      <c r="C141" s="61"/>
      <c r="D141" s="5"/>
      <c r="E141" s="52">
        <f t="shared" si="15"/>
        <v>0</v>
      </c>
    </row>
    <row r="142" spans="1:5" outlineLevel="2">
      <c r="A142" s="36" t="s">
        <v>19</v>
      </c>
      <c r="B142" s="3" t="s">
        <v>6</v>
      </c>
      <c r="C142" s="61"/>
      <c r="D142" s="5"/>
      <c r="E142" s="52">
        <f t="shared" si="15"/>
        <v>0</v>
      </c>
    </row>
    <row r="143" spans="1:5" outlineLevel="2">
      <c r="A143" s="9" t="s">
        <v>20</v>
      </c>
      <c r="B143" s="3" t="s">
        <v>6</v>
      </c>
      <c r="C143" s="61"/>
      <c r="D143" s="5"/>
      <c r="E143" s="52">
        <f t="shared" si="15"/>
        <v>0</v>
      </c>
    </row>
    <row r="144" spans="1:5" ht="42.75" outlineLevel="2">
      <c r="A144" s="39" t="s">
        <v>136</v>
      </c>
      <c r="B144" s="3" t="s">
        <v>7</v>
      </c>
      <c r="C144" s="4"/>
      <c r="D144" s="5"/>
      <c r="E144" s="52">
        <f>D144*C144</f>
        <v>0</v>
      </c>
    </row>
    <row r="145" spans="1:5" outlineLevel="2">
      <c r="A145" s="39"/>
      <c r="B145" s="3"/>
      <c r="C145" s="4"/>
      <c r="D145" s="5"/>
      <c r="E145" s="52">
        <f t="shared" si="15"/>
        <v>0</v>
      </c>
    </row>
    <row r="146" spans="1:5" outlineLevel="2">
      <c r="A146" s="39" t="s">
        <v>169</v>
      </c>
      <c r="B146" s="3" t="s">
        <v>7</v>
      </c>
      <c r="C146" s="4"/>
      <c r="D146" s="5"/>
      <c r="E146" s="52">
        <f t="shared" si="15"/>
        <v>0</v>
      </c>
    </row>
    <row r="147" spans="1:5" outlineLevel="2">
      <c r="A147" s="39" t="s">
        <v>170</v>
      </c>
      <c r="B147" s="3" t="s">
        <v>7</v>
      </c>
      <c r="C147" s="4"/>
      <c r="D147" s="5"/>
      <c r="E147" s="52">
        <f t="shared" ref="E147" si="16">D147*C147</f>
        <v>0</v>
      </c>
    </row>
    <row r="148" spans="1:5" outlineLevel="2">
      <c r="A148" s="6"/>
      <c r="B148" s="3"/>
      <c r="C148" s="4"/>
      <c r="D148" s="5"/>
      <c r="E148" s="52">
        <f t="shared" si="15"/>
        <v>0</v>
      </c>
    </row>
    <row r="149" spans="1:5" outlineLevel="2">
      <c r="A149" s="10" t="s">
        <v>46</v>
      </c>
      <c r="B149" s="3"/>
      <c r="C149" s="4"/>
      <c r="D149" s="5"/>
      <c r="E149" s="52">
        <f t="shared" si="15"/>
        <v>0</v>
      </c>
    </row>
    <row r="150" spans="1:5" outlineLevel="2">
      <c r="A150" s="35" t="s">
        <v>47</v>
      </c>
      <c r="B150" s="3"/>
      <c r="C150" s="4"/>
      <c r="D150" s="5"/>
      <c r="E150" s="52">
        <f t="shared" si="15"/>
        <v>0</v>
      </c>
    </row>
    <row r="151" spans="1:5" ht="28.5" outlineLevel="2">
      <c r="A151" s="35" t="s">
        <v>45</v>
      </c>
      <c r="B151" s="3"/>
      <c r="C151" s="4"/>
      <c r="D151" s="5"/>
      <c r="E151" s="52">
        <f t="shared" si="15"/>
        <v>0</v>
      </c>
    </row>
    <row r="152" spans="1:5" outlineLevel="2">
      <c r="A152" s="35" t="s">
        <v>13</v>
      </c>
      <c r="B152" s="3"/>
      <c r="C152" s="4"/>
      <c r="D152" s="5"/>
      <c r="E152" s="52">
        <f t="shared" si="15"/>
        <v>0</v>
      </c>
    </row>
    <row r="153" spans="1:5" outlineLevel="2">
      <c r="A153" s="35" t="s">
        <v>14</v>
      </c>
      <c r="B153" s="3"/>
      <c r="C153" s="4"/>
      <c r="D153" s="5"/>
      <c r="E153" s="52">
        <f t="shared" si="15"/>
        <v>0</v>
      </c>
    </row>
    <row r="154" spans="1:5" outlineLevel="2">
      <c r="A154" s="35" t="s">
        <v>15</v>
      </c>
      <c r="B154" s="3" t="s">
        <v>1</v>
      </c>
      <c r="C154" s="61"/>
      <c r="D154" s="5"/>
      <c r="E154" s="52">
        <f t="shared" si="15"/>
        <v>0</v>
      </c>
    </row>
    <row r="155" spans="1:5" outlineLevel="2">
      <c r="A155" s="6"/>
      <c r="B155" s="3"/>
      <c r="C155" s="4"/>
      <c r="D155" s="5"/>
      <c r="E155" s="52">
        <f t="shared" si="15"/>
        <v>0</v>
      </c>
    </row>
    <row r="156" spans="1:5" outlineLevel="2">
      <c r="A156" s="40" t="s">
        <v>34</v>
      </c>
      <c r="B156" s="3"/>
      <c r="C156" s="4"/>
      <c r="D156" s="5"/>
      <c r="E156" s="52">
        <f t="shared" si="15"/>
        <v>0</v>
      </c>
    </row>
    <row r="157" spans="1:5" outlineLevel="2">
      <c r="A157" s="35" t="s">
        <v>26</v>
      </c>
      <c r="B157" s="3"/>
      <c r="C157" s="4"/>
      <c r="D157" s="5"/>
      <c r="E157" s="52">
        <f t="shared" si="15"/>
        <v>0</v>
      </c>
    </row>
    <row r="158" spans="1:5" outlineLevel="2">
      <c r="A158" s="35" t="s">
        <v>53</v>
      </c>
      <c r="B158" s="3" t="s">
        <v>1</v>
      </c>
      <c r="C158" s="61"/>
      <c r="D158" s="5"/>
      <c r="E158" s="52">
        <f t="shared" si="15"/>
        <v>0</v>
      </c>
    </row>
    <row r="159" spans="1:5" outlineLevel="2">
      <c r="A159" s="35" t="s">
        <v>20</v>
      </c>
      <c r="B159" s="3" t="s">
        <v>1</v>
      </c>
      <c r="C159" s="61"/>
      <c r="D159" s="5"/>
      <c r="E159" s="52">
        <f t="shared" si="15"/>
        <v>0</v>
      </c>
    </row>
    <row r="160" spans="1:5" outlineLevel="2">
      <c r="A160" s="32"/>
      <c r="B160" s="3"/>
      <c r="C160" s="4"/>
      <c r="D160" s="5"/>
      <c r="E160" s="52">
        <f t="shared" si="15"/>
        <v>0</v>
      </c>
    </row>
    <row r="161" spans="1:5" outlineLevel="2">
      <c r="A161" s="40" t="s">
        <v>33</v>
      </c>
      <c r="B161" s="3"/>
      <c r="C161" s="4"/>
      <c r="D161" s="5"/>
      <c r="E161" s="52">
        <f t="shared" si="15"/>
        <v>0</v>
      </c>
    </row>
    <row r="162" spans="1:5" ht="28.5" outlineLevel="2">
      <c r="A162" s="35" t="s">
        <v>171</v>
      </c>
      <c r="B162" s="3"/>
      <c r="C162" s="4"/>
      <c r="D162" s="5"/>
      <c r="E162" s="52">
        <f t="shared" si="15"/>
        <v>0</v>
      </c>
    </row>
    <row r="163" spans="1:5" outlineLevel="2">
      <c r="A163" s="35" t="s">
        <v>13</v>
      </c>
      <c r="B163" s="3"/>
      <c r="C163" s="4"/>
      <c r="D163" s="5"/>
      <c r="E163" s="52">
        <f t="shared" si="15"/>
        <v>0</v>
      </c>
    </row>
    <row r="164" spans="1:5" outlineLevel="2">
      <c r="A164" s="35" t="s">
        <v>14</v>
      </c>
      <c r="B164" s="3"/>
      <c r="C164" s="4"/>
      <c r="D164" s="5"/>
      <c r="E164" s="52">
        <f t="shared" si="15"/>
        <v>0</v>
      </c>
    </row>
    <row r="165" spans="1:5" outlineLevel="2">
      <c r="A165" s="35" t="s">
        <v>53</v>
      </c>
      <c r="B165" s="3" t="s">
        <v>1</v>
      </c>
      <c r="C165" s="61"/>
      <c r="D165" s="5"/>
      <c r="E165" s="52">
        <f t="shared" si="15"/>
        <v>0</v>
      </c>
    </row>
    <row r="166" spans="1:5" ht="28.5" outlineLevel="2">
      <c r="A166" s="35" t="s">
        <v>139</v>
      </c>
      <c r="B166" s="3"/>
      <c r="C166" s="4"/>
      <c r="D166" s="5"/>
      <c r="E166" s="52">
        <f t="shared" si="15"/>
        <v>0</v>
      </c>
    </row>
    <row r="167" spans="1:5" outlineLevel="2">
      <c r="A167" s="35" t="s">
        <v>13</v>
      </c>
      <c r="B167" s="3"/>
      <c r="C167" s="4"/>
      <c r="D167" s="5"/>
      <c r="E167" s="52">
        <f t="shared" si="15"/>
        <v>0</v>
      </c>
    </row>
    <row r="168" spans="1:5" outlineLevel="2">
      <c r="A168" s="35" t="s">
        <v>14</v>
      </c>
      <c r="B168" s="3"/>
      <c r="C168" s="4"/>
      <c r="D168" s="5"/>
      <c r="E168" s="52">
        <f t="shared" si="15"/>
        <v>0</v>
      </c>
    </row>
    <row r="169" spans="1:5" outlineLevel="2">
      <c r="A169" s="35" t="s">
        <v>53</v>
      </c>
      <c r="B169" s="3" t="s">
        <v>1</v>
      </c>
      <c r="C169" s="61"/>
      <c r="D169" s="5"/>
      <c r="E169" s="52">
        <f t="shared" si="15"/>
        <v>0</v>
      </c>
    </row>
    <row r="170" spans="1:5" outlineLevel="2">
      <c r="A170" s="8"/>
      <c r="B170" s="3"/>
      <c r="C170" s="4"/>
      <c r="D170" s="5"/>
      <c r="E170" s="52">
        <f t="shared" si="15"/>
        <v>0</v>
      </c>
    </row>
    <row r="171" spans="1:5" outlineLevel="2">
      <c r="A171" s="40" t="s">
        <v>35</v>
      </c>
      <c r="B171" s="3"/>
      <c r="C171" s="4"/>
      <c r="D171" s="5"/>
      <c r="E171" s="52">
        <f t="shared" si="15"/>
        <v>0</v>
      </c>
    </row>
    <row r="172" spans="1:5" ht="15.75" customHeight="1" outlineLevel="2">
      <c r="A172" s="35" t="s">
        <v>36</v>
      </c>
      <c r="B172" s="3" t="s">
        <v>1</v>
      </c>
      <c r="C172" s="61"/>
      <c r="D172" s="5"/>
      <c r="E172" s="52">
        <f t="shared" si="15"/>
        <v>0</v>
      </c>
    </row>
    <row r="173" spans="1:5" ht="15.75" customHeight="1" outlineLevel="2">
      <c r="A173" s="35" t="s">
        <v>140</v>
      </c>
      <c r="B173" s="3" t="s">
        <v>1</v>
      </c>
      <c r="C173" s="61"/>
      <c r="D173" s="5"/>
      <c r="E173" s="52">
        <f t="shared" si="15"/>
        <v>0</v>
      </c>
    </row>
    <row r="174" spans="1:5" outlineLevel="2">
      <c r="A174" s="35" t="s">
        <v>37</v>
      </c>
      <c r="B174" s="3" t="s">
        <v>1</v>
      </c>
      <c r="C174" s="61"/>
      <c r="D174" s="5"/>
      <c r="E174" s="52">
        <f t="shared" si="15"/>
        <v>0</v>
      </c>
    </row>
    <row r="175" spans="1:5" outlineLevel="2">
      <c r="A175" s="35" t="s">
        <v>38</v>
      </c>
      <c r="B175" s="3" t="s">
        <v>1</v>
      </c>
      <c r="C175" s="61"/>
      <c r="D175" s="5"/>
      <c r="E175" s="52">
        <f t="shared" si="15"/>
        <v>0</v>
      </c>
    </row>
    <row r="176" spans="1:5" outlineLevel="2">
      <c r="A176" s="35" t="s">
        <v>39</v>
      </c>
      <c r="B176" s="3" t="s">
        <v>1</v>
      </c>
      <c r="C176" s="61"/>
      <c r="D176" s="5"/>
      <c r="E176" s="52">
        <f t="shared" si="15"/>
        <v>0</v>
      </c>
    </row>
    <row r="177" spans="1:5" outlineLevel="2">
      <c r="A177" s="35" t="s">
        <v>48</v>
      </c>
      <c r="B177" s="3" t="s">
        <v>1</v>
      </c>
      <c r="C177" s="61"/>
      <c r="D177" s="5"/>
      <c r="E177" s="52">
        <f t="shared" si="15"/>
        <v>0</v>
      </c>
    </row>
    <row r="178" spans="1:5" outlineLevel="2">
      <c r="A178" s="35" t="s">
        <v>49</v>
      </c>
      <c r="B178" s="3" t="s">
        <v>1</v>
      </c>
      <c r="C178" s="61"/>
      <c r="D178" s="5"/>
      <c r="E178" s="52">
        <f t="shared" si="15"/>
        <v>0</v>
      </c>
    </row>
    <row r="179" spans="1:5" outlineLevel="2">
      <c r="A179" s="35" t="s">
        <v>40</v>
      </c>
      <c r="B179" s="3" t="s">
        <v>1</v>
      </c>
      <c r="C179" s="61"/>
      <c r="D179" s="5"/>
      <c r="E179" s="52">
        <f t="shared" si="15"/>
        <v>0</v>
      </c>
    </row>
    <row r="180" spans="1:5" outlineLevel="2">
      <c r="A180" s="35" t="s">
        <v>41</v>
      </c>
      <c r="B180" s="3" t="s">
        <v>4</v>
      </c>
      <c r="C180" s="61"/>
      <c r="D180" s="5"/>
      <c r="E180" s="52">
        <f t="shared" si="15"/>
        <v>0</v>
      </c>
    </row>
    <row r="181" spans="1:5" ht="28.5" outlineLevel="2">
      <c r="A181" s="35" t="s">
        <v>167</v>
      </c>
      <c r="B181" s="3" t="s">
        <v>4</v>
      </c>
      <c r="C181" s="61"/>
      <c r="D181" s="5"/>
      <c r="E181" s="52">
        <f t="shared" si="15"/>
        <v>0</v>
      </c>
    </row>
    <row r="182" spans="1:5" ht="28.5" outlineLevel="2">
      <c r="A182" s="35" t="s">
        <v>63</v>
      </c>
      <c r="B182" s="3" t="s">
        <v>4</v>
      </c>
      <c r="C182" s="61"/>
      <c r="D182" s="5"/>
      <c r="E182" s="52">
        <f t="shared" si="15"/>
        <v>0</v>
      </c>
    </row>
    <row r="183" spans="1:5" ht="28.5" outlineLevel="2">
      <c r="A183" s="35" t="s">
        <v>50</v>
      </c>
      <c r="B183" s="3" t="s">
        <v>4</v>
      </c>
      <c r="C183" s="61"/>
      <c r="D183" s="5"/>
      <c r="E183" s="52">
        <f t="shared" si="15"/>
        <v>0</v>
      </c>
    </row>
    <row r="184" spans="1:5" outlineLevel="2">
      <c r="A184" s="6"/>
      <c r="B184" s="3"/>
      <c r="C184" s="4"/>
      <c r="D184" s="5"/>
      <c r="E184" s="52">
        <f t="shared" si="15"/>
        <v>0</v>
      </c>
    </row>
    <row r="185" spans="1:5" outlineLevel="2">
      <c r="A185" s="10" t="s">
        <v>172</v>
      </c>
      <c r="B185" s="3"/>
      <c r="C185" s="4"/>
      <c r="D185" s="5"/>
      <c r="E185" s="52">
        <f t="shared" ref="E185:E189" si="17">D185*C185</f>
        <v>0</v>
      </c>
    </row>
    <row r="186" spans="1:5" ht="28.5" outlineLevel="2">
      <c r="A186" s="35" t="s">
        <v>173</v>
      </c>
      <c r="B186" s="3"/>
      <c r="C186" s="4"/>
      <c r="D186" s="5"/>
      <c r="E186" s="52">
        <f t="shared" si="17"/>
        <v>0</v>
      </c>
    </row>
    <row r="187" spans="1:5" outlineLevel="2">
      <c r="A187" s="32" t="s">
        <v>13</v>
      </c>
      <c r="B187" s="3"/>
      <c r="C187" s="4"/>
      <c r="D187" s="5"/>
      <c r="E187" s="52">
        <f t="shared" si="17"/>
        <v>0</v>
      </c>
    </row>
    <row r="188" spans="1:5" outlineLevel="2">
      <c r="A188" s="32" t="s">
        <v>14</v>
      </c>
      <c r="B188" s="3" t="s">
        <v>4</v>
      </c>
      <c r="C188" s="61"/>
      <c r="D188" s="5"/>
      <c r="E188" s="52">
        <f t="shared" si="17"/>
        <v>0</v>
      </c>
    </row>
    <row r="189" spans="1:5" outlineLevel="2">
      <c r="A189" s="8"/>
      <c r="B189" s="3"/>
      <c r="C189" s="4"/>
      <c r="D189" s="5"/>
      <c r="E189" s="52">
        <f t="shared" si="17"/>
        <v>0</v>
      </c>
    </row>
    <row r="190" spans="1:5" outlineLevel="2">
      <c r="A190" s="10" t="s">
        <v>51</v>
      </c>
      <c r="B190" s="3"/>
      <c r="C190" s="4"/>
      <c r="D190" s="5"/>
      <c r="E190" s="52">
        <f t="shared" si="15"/>
        <v>0</v>
      </c>
    </row>
    <row r="191" spans="1:5" ht="28.5" outlineLevel="2">
      <c r="A191" s="35" t="s">
        <v>52</v>
      </c>
      <c r="B191" s="3"/>
      <c r="C191" s="4"/>
      <c r="D191" s="5"/>
      <c r="E191" s="52">
        <f t="shared" si="15"/>
        <v>0</v>
      </c>
    </row>
    <row r="192" spans="1:5" outlineLevel="2">
      <c r="A192" s="32" t="s">
        <v>13</v>
      </c>
      <c r="B192" s="3"/>
      <c r="C192" s="4"/>
      <c r="D192" s="5"/>
      <c r="E192" s="52">
        <f t="shared" si="15"/>
        <v>0</v>
      </c>
    </row>
    <row r="193" spans="1:5" outlineLevel="2">
      <c r="A193" s="32" t="s">
        <v>14</v>
      </c>
      <c r="B193" s="3" t="s">
        <v>4</v>
      </c>
      <c r="C193" s="61"/>
      <c r="D193" s="5"/>
      <c r="E193" s="52">
        <f t="shared" si="15"/>
        <v>0</v>
      </c>
    </row>
    <row r="194" spans="1:5" outlineLevel="2">
      <c r="A194" s="8"/>
      <c r="B194" s="3"/>
      <c r="C194" s="4"/>
      <c r="D194" s="5"/>
      <c r="E194" s="52">
        <f t="shared" si="15"/>
        <v>0</v>
      </c>
    </row>
    <row r="195" spans="1:5" outlineLevel="2">
      <c r="A195" s="40" t="s">
        <v>141</v>
      </c>
      <c r="B195" s="3"/>
      <c r="C195" s="4"/>
      <c r="D195" s="5"/>
      <c r="E195" s="52">
        <f t="shared" si="15"/>
        <v>0</v>
      </c>
    </row>
    <row r="196" spans="1:5" outlineLevel="2">
      <c r="A196" s="6" t="s">
        <v>143</v>
      </c>
      <c r="B196" s="3" t="s">
        <v>1</v>
      </c>
      <c r="C196" s="61"/>
      <c r="D196" s="5"/>
      <c r="E196" s="52">
        <f t="shared" si="15"/>
        <v>0</v>
      </c>
    </row>
    <row r="197" spans="1:5" outlineLevel="2">
      <c r="A197" s="6" t="s">
        <v>54</v>
      </c>
      <c r="B197" s="3" t="s">
        <v>1</v>
      </c>
      <c r="C197" s="61"/>
      <c r="D197" s="5"/>
      <c r="E197" s="52">
        <f t="shared" si="15"/>
        <v>0</v>
      </c>
    </row>
    <row r="198" spans="1:5" outlineLevel="2">
      <c r="A198" s="6" t="s">
        <v>55</v>
      </c>
      <c r="B198" s="3" t="s">
        <v>1</v>
      </c>
      <c r="C198" s="61"/>
      <c r="D198" s="5"/>
      <c r="E198" s="52">
        <f t="shared" si="15"/>
        <v>0</v>
      </c>
    </row>
    <row r="199" spans="1:5" ht="28.5" outlineLevel="2">
      <c r="A199" s="6" t="s">
        <v>56</v>
      </c>
      <c r="B199" s="3" t="s">
        <v>1</v>
      </c>
      <c r="C199" s="61"/>
      <c r="D199" s="5"/>
      <c r="E199" s="52">
        <f t="shared" si="15"/>
        <v>0</v>
      </c>
    </row>
    <row r="200" spans="1:5" outlineLevel="2">
      <c r="A200" s="8"/>
      <c r="B200" s="3"/>
      <c r="C200" s="4"/>
      <c r="D200" s="5"/>
      <c r="E200" s="52">
        <f t="shared" si="15"/>
        <v>0</v>
      </c>
    </row>
    <row r="201" spans="1:5" outlineLevel="2">
      <c r="A201" s="40" t="s">
        <v>58</v>
      </c>
      <c r="B201" s="3"/>
      <c r="C201" s="4"/>
      <c r="D201" s="5"/>
      <c r="E201" s="52">
        <f t="shared" si="15"/>
        <v>0</v>
      </c>
    </row>
    <row r="202" spans="1:5" ht="28.5" outlineLevel="2">
      <c r="A202" s="6" t="s">
        <v>57</v>
      </c>
      <c r="B202" s="3" t="s">
        <v>6</v>
      </c>
      <c r="C202" s="61"/>
      <c r="D202" s="5"/>
      <c r="E202" s="52">
        <f t="shared" si="15"/>
        <v>0</v>
      </c>
    </row>
    <row r="203" spans="1:5" ht="28.5" outlineLevel="2">
      <c r="A203" s="6" t="s">
        <v>142</v>
      </c>
      <c r="B203" s="3" t="s">
        <v>4</v>
      </c>
      <c r="C203" s="61"/>
      <c r="D203" s="5"/>
      <c r="E203" s="52">
        <f t="shared" si="15"/>
        <v>0</v>
      </c>
    </row>
    <row r="204" spans="1:5" outlineLevel="2">
      <c r="A204" s="8"/>
      <c r="B204" s="3"/>
      <c r="C204" s="4"/>
      <c r="D204" s="5"/>
      <c r="E204" s="52">
        <f t="shared" si="15"/>
        <v>0</v>
      </c>
    </row>
    <row r="205" spans="1:5" outlineLevel="2">
      <c r="A205" s="40" t="s">
        <v>59</v>
      </c>
      <c r="B205" s="3"/>
      <c r="C205" s="4"/>
      <c r="D205" s="5"/>
      <c r="E205" s="52">
        <f t="shared" ref="E205:E210" si="18">D205*C205</f>
        <v>0</v>
      </c>
    </row>
    <row r="206" spans="1:5" outlineLevel="2">
      <c r="A206" s="6" t="s">
        <v>34</v>
      </c>
      <c r="B206" s="3" t="s">
        <v>1</v>
      </c>
      <c r="C206" s="61"/>
      <c r="D206" s="5"/>
      <c r="E206" s="52">
        <f t="shared" si="18"/>
        <v>0</v>
      </c>
    </row>
    <row r="207" spans="1:5" outlineLevel="2">
      <c r="A207" s="6" t="s">
        <v>60</v>
      </c>
      <c r="B207" s="3" t="s">
        <v>1</v>
      </c>
      <c r="C207" s="61"/>
      <c r="D207" s="5"/>
      <c r="E207" s="52">
        <f t="shared" si="18"/>
        <v>0</v>
      </c>
    </row>
    <row r="208" spans="1:5" outlineLevel="2">
      <c r="A208" s="6" t="s">
        <v>61</v>
      </c>
      <c r="B208" s="3" t="s">
        <v>1</v>
      </c>
      <c r="C208" s="61"/>
      <c r="D208" s="5"/>
      <c r="E208" s="52">
        <f t="shared" si="18"/>
        <v>0</v>
      </c>
    </row>
    <row r="209" spans="1:5" outlineLevel="2">
      <c r="A209" s="6" t="s">
        <v>62</v>
      </c>
      <c r="B209" s="3" t="s">
        <v>1</v>
      </c>
      <c r="C209" s="61"/>
      <c r="D209" s="5"/>
      <c r="E209" s="52">
        <f t="shared" si="18"/>
        <v>0</v>
      </c>
    </row>
    <row r="210" spans="1:5" outlineLevel="2">
      <c r="A210" s="6"/>
      <c r="B210" s="3"/>
      <c r="C210" s="4"/>
      <c r="D210" s="5"/>
      <c r="E210" s="52">
        <f t="shared" si="18"/>
        <v>0</v>
      </c>
    </row>
    <row r="211" spans="1:5" outlineLevel="1">
      <c r="A211" s="49" t="str">
        <f>"Sous total "&amp;A137</f>
        <v>Sous total Traitement d'air salle IRM</v>
      </c>
      <c r="B211" s="48"/>
      <c r="C211" s="45"/>
      <c r="D211" s="41"/>
      <c r="E211" s="54">
        <f>SUM(E137:E210)</f>
        <v>0</v>
      </c>
    </row>
    <row r="212" spans="1:5" outlineLevel="1">
      <c r="A212" s="6"/>
      <c r="B212" s="3"/>
      <c r="C212" s="4"/>
      <c r="D212" s="5"/>
      <c r="E212" s="52">
        <f t="shared" ref="E212:E223" si="19">D212*C212</f>
        <v>0</v>
      </c>
    </row>
    <row r="213" spans="1:5" outlineLevel="2">
      <c r="A213" s="7" t="s">
        <v>64</v>
      </c>
      <c r="B213" s="3"/>
      <c r="C213" s="4"/>
      <c r="D213" s="5"/>
      <c r="E213" s="52">
        <f t="shared" si="19"/>
        <v>0</v>
      </c>
    </row>
    <row r="214" spans="1:5" outlineLevel="2">
      <c r="A214" s="10" t="s">
        <v>144</v>
      </c>
      <c r="B214" s="3"/>
      <c r="C214" s="4"/>
      <c r="D214" s="5"/>
      <c r="E214" s="52">
        <f t="shared" si="19"/>
        <v>0</v>
      </c>
    </row>
    <row r="215" spans="1:5" outlineLevel="2">
      <c r="A215" s="39" t="s">
        <v>119</v>
      </c>
      <c r="B215" s="3"/>
      <c r="C215" s="4"/>
      <c r="D215" s="5"/>
      <c r="E215" s="52">
        <f t="shared" si="19"/>
        <v>0</v>
      </c>
    </row>
    <row r="216" spans="1:5" outlineLevel="2">
      <c r="A216" s="32" t="s">
        <v>13</v>
      </c>
      <c r="B216" s="3"/>
      <c r="C216" s="4"/>
      <c r="D216" s="5"/>
      <c r="E216" s="52">
        <f t="shared" si="19"/>
        <v>0</v>
      </c>
    </row>
    <row r="217" spans="1:5" outlineLevel="2">
      <c r="A217" s="32" t="s">
        <v>65</v>
      </c>
      <c r="B217" s="3"/>
      <c r="C217" s="4"/>
      <c r="D217" s="5"/>
      <c r="E217" s="52">
        <f t="shared" si="19"/>
        <v>0</v>
      </c>
    </row>
    <row r="218" spans="1:5" outlineLevel="2">
      <c r="A218" s="32" t="s">
        <v>15</v>
      </c>
      <c r="B218" s="3" t="s">
        <v>1</v>
      </c>
      <c r="C218" s="61"/>
      <c r="D218" s="5"/>
      <c r="E218" s="52">
        <f t="shared" si="19"/>
        <v>0</v>
      </c>
    </row>
    <row r="219" spans="1:5" outlineLevel="2">
      <c r="A219" s="7"/>
      <c r="B219" s="3"/>
      <c r="C219" s="4"/>
      <c r="D219" s="5"/>
      <c r="E219" s="52">
        <f t="shared" si="19"/>
        <v>0</v>
      </c>
    </row>
    <row r="220" spans="1:5" outlineLevel="2">
      <c r="A220" s="35" t="s">
        <v>34</v>
      </c>
      <c r="B220" s="3" t="s">
        <v>1</v>
      </c>
      <c r="C220" s="61"/>
      <c r="D220" s="5"/>
      <c r="E220" s="52">
        <f t="shared" si="19"/>
        <v>0</v>
      </c>
    </row>
    <row r="221" spans="1:5" outlineLevel="2">
      <c r="A221" s="7"/>
      <c r="B221" s="3"/>
      <c r="C221" s="4"/>
      <c r="D221" s="5"/>
      <c r="E221" s="52">
        <f t="shared" si="19"/>
        <v>0</v>
      </c>
    </row>
    <row r="222" spans="1:5" outlineLevel="2">
      <c r="A222" s="10" t="s">
        <v>120</v>
      </c>
      <c r="B222" s="3"/>
      <c r="C222" s="4"/>
      <c r="D222" s="5"/>
      <c r="E222" s="52">
        <f t="shared" si="19"/>
        <v>0</v>
      </c>
    </row>
    <row r="223" spans="1:5" outlineLevel="2">
      <c r="A223" s="35" t="s">
        <v>123</v>
      </c>
      <c r="B223" s="3" t="s">
        <v>1</v>
      </c>
      <c r="C223" s="61"/>
      <c r="D223" s="5"/>
      <c r="E223" s="52">
        <f t="shared" si="19"/>
        <v>0</v>
      </c>
    </row>
    <row r="224" spans="1:5" outlineLevel="2">
      <c r="A224" s="35"/>
      <c r="B224" s="3"/>
      <c r="C224" s="61"/>
      <c r="D224" s="5"/>
      <c r="E224" s="52">
        <f t="shared" ref="E224" si="20">D224*C224</f>
        <v>0</v>
      </c>
    </row>
    <row r="225" spans="1:5" outlineLevel="1">
      <c r="A225" s="49" t="str">
        <f>"Sous total "&amp;A213</f>
        <v>Sous total Réseau refroidissement des machines radiologie</v>
      </c>
      <c r="B225" s="48"/>
      <c r="C225" s="45"/>
      <c r="D225" s="41"/>
      <c r="E225" s="54">
        <f>SUM(E213:E224)</f>
        <v>0</v>
      </c>
    </row>
    <row r="226" spans="1:5" outlineLevel="1">
      <c r="A226" s="8"/>
      <c r="B226" s="3"/>
      <c r="C226" s="4"/>
      <c r="D226" s="5"/>
      <c r="E226" s="52"/>
    </row>
    <row r="227" spans="1:5" s="19" customFormat="1">
      <c r="A227" s="15" t="str">
        <f>"TOTAL H.T.  "&amp;A46</f>
        <v>TOTAL H.T.  TRAITEMENT D'AIR</v>
      </c>
      <c r="B227" s="43"/>
      <c r="C227" s="42"/>
      <c r="D227" s="44"/>
      <c r="E227" s="55">
        <f>+E77+E135+E211+E225</f>
        <v>0</v>
      </c>
    </row>
    <row r="228" spans="1:5">
      <c r="A228" s="6"/>
      <c r="B228" s="3"/>
      <c r="C228" s="4"/>
      <c r="D228" s="5"/>
      <c r="E228" s="52">
        <f t="shared" ref="E228:E229" si="21">D228*C228</f>
        <v>0</v>
      </c>
    </row>
    <row r="229" spans="1:5" s="19" customFormat="1" outlineLevel="1">
      <c r="A229" s="31" t="s">
        <v>117</v>
      </c>
      <c r="B229" s="3"/>
      <c r="C229" s="4"/>
      <c r="D229" s="5"/>
      <c r="E229" s="52">
        <f t="shared" si="21"/>
        <v>0</v>
      </c>
    </row>
    <row r="230" spans="1:5" outlineLevel="1">
      <c r="A230" s="36"/>
      <c r="B230" s="3"/>
      <c r="C230" s="4"/>
      <c r="D230" s="5"/>
      <c r="E230" s="52">
        <f t="shared" ref="E230:E239" si="22">D230*C230</f>
        <v>0</v>
      </c>
    </row>
    <row r="231" spans="1:5" outlineLevel="2">
      <c r="A231" s="66" t="s">
        <v>174</v>
      </c>
      <c r="B231" s="3"/>
      <c r="C231" s="4"/>
      <c r="D231" s="5"/>
      <c r="E231" s="52">
        <f t="shared" si="22"/>
        <v>0</v>
      </c>
    </row>
    <row r="232" spans="1:5" ht="28.5" outlineLevel="2">
      <c r="A232" s="67" t="s">
        <v>175</v>
      </c>
      <c r="B232" s="3"/>
      <c r="C232" s="4"/>
      <c r="D232" s="5"/>
      <c r="E232" s="52">
        <f t="shared" si="22"/>
        <v>0</v>
      </c>
    </row>
    <row r="233" spans="1:5" outlineLevel="2">
      <c r="A233" s="68" t="s">
        <v>176</v>
      </c>
      <c r="B233" s="3" t="s">
        <v>6</v>
      </c>
      <c r="C233" s="61"/>
      <c r="D233" s="5"/>
      <c r="E233" s="52">
        <f t="shared" si="22"/>
        <v>0</v>
      </c>
    </row>
    <row r="234" spans="1:5" outlineLevel="2">
      <c r="A234" s="68" t="s">
        <v>176</v>
      </c>
      <c r="B234" s="3" t="s">
        <v>6</v>
      </c>
      <c r="C234" s="61"/>
      <c r="D234" s="5"/>
      <c r="E234" s="52">
        <f t="shared" si="22"/>
        <v>0</v>
      </c>
    </row>
    <row r="235" spans="1:5" outlineLevel="2">
      <c r="A235" s="68" t="s">
        <v>176</v>
      </c>
      <c r="B235" s="3" t="s">
        <v>6</v>
      </c>
      <c r="C235" s="61"/>
      <c r="D235" s="5"/>
      <c r="E235" s="52">
        <f t="shared" si="22"/>
        <v>0</v>
      </c>
    </row>
    <row r="236" spans="1:5" outlineLevel="2">
      <c r="A236" s="68" t="s">
        <v>176</v>
      </c>
      <c r="B236" s="3" t="s">
        <v>6</v>
      </c>
      <c r="C236" s="61"/>
      <c r="D236" s="5"/>
      <c r="E236" s="52">
        <f t="shared" ref="E236:E238" si="23">D236*C236</f>
        <v>0</v>
      </c>
    </row>
    <row r="237" spans="1:5" outlineLevel="2">
      <c r="A237" s="68" t="s">
        <v>176</v>
      </c>
      <c r="B237" s="3" t="s">
        <v>6</v>
      </c>
      <c r="C237" s="61"/>
      <c r="D237" s="5"/>
      <c r="E237" s="52">
        <f t="shared" si="23"/>
        <v>0</v>
      </c>
    </row>
    <row r="238" spans="1:5" outlineLevel="2">
      <c r="A238" s="68" t="s">
        <v>176</v>
      </c>
      <c r="B238" s="3" t="s">
        <v>6</v>
      </c>
      <c r="C238" s="61"/>
      <c r="D238" s="5"/>
      <c r="E238" s="52">
        <f t="shared" si="23"/>
        <v>0</v>
      </c>
    </row>
    <row r="239" spans="1:5" outlineLevel="2">
      <c r="A239" s="33"/>
      <c r="B239" s="34"/>
      <c r="C239" s="61"/>
      <c r="D239" s="5"/>
      <c r="E239" s="52">
        <f t="shared" si="22"/>
        <v>0</v>
      </c>
    </row>
    <row r="240" spans="1:5" outlineLevel="1">
      <c r="A240" s="49" t="str">
        <f>"Sous total "&amp;A231</f>
        <v>Sous total Réseaux hydraulique 4 tubes</v>
      </c>
      <c r="B240" s="48"/>
      <c r="C240" s="45"/>
      <c r="D240" s="41"/>
      <c r="E240" s="54">
        <f>SUM(E231:E239)</f>
        <v>0</v>
      </c>
    </row>
    <row r="241" spans="1:5" outlineLevel="1">
      <c r="A241" s="36"/>
      <c r="B241" s="3"/>
      <c r="C241" s="4"/>
      <c r="D241" s="5"/>
      <c r="E241" s="52">
        <f t="shared" ref="E241:E250" si="24">D241*C241</f>
        <v>0</v>
      </c>
    </row>
    <row r="242" spans="1:5" outlineLevel="2">
      <c r="A242" s="66" t="s">
        <v>177</v>
      </c>
      <c r="B242" s="3"/>
      <c r="C242" s="4"/>
      <c r="D242" s="5"/>
      <c r="E242" s="52">
        <f t="shared" si="24"/>
        <v>0</v>
      </c>
    </row>
    <row r="243" spans="1:5" outlineLevel="2">
      <c r="A243" s="69" t="s">
        <v>180</v>
      </c>
      <c r="B243" s="3"/>
      <c r="C243" s="4"/>
      <c r="D243" s="5"/>
      <c r="E243" s="52">
        <f t="shared" si="24"/>
        <v>0</v>
      </c>
    </row>
    <row r="244" spans="1:5" outlineLevel="2">
      <c r="A244" s="68" t="s">
        <v>178</v>
      </c>
      <c r="B244" s="3" t="s">
        <v>6</v>
      </c>
      <c r="C244" s="61"/>
      <c r="D244" s="5"/>
      <c r="E244" s="52">
        <f t="shared" si="24"/>
        <v>0</v>
      </c>
    </row>
    <row r="245" spans="1:5" outlineLevel="2">
      <c r="A245" s="68" t="s">
        <v>178</v>
      </c>
      <c r="B245" s="3" t="s">
        <v>6</v>
      </c>
      <c r="C245" s="61"/>
      <c r="D245" s="5"/>
      <c r="E245" s="52">
        <f t="shared" si="24"/>
        <v>0</v>
      </c>
    </row>
    <row r="246" spans="1:5" outlineLevel="2">
      <c r="A246" s="68" t="s">
        <v>178</v>
      </c>
      <c r="B246" s="3" t="s">
        <v>6</v>
      </c>
      <c r="C246" s="61"/>
      <c r="D246" s="5"/>
      <c r="E246" s="52">
        <f t="shared" si="24"/>
        <v>0</v>
      </c>
    </row>
    <row r="247" spans="1:5" outlineLevel="2">
      <c r="A247" s="68" t="s">
        <v>178</v>
      </c>
      <c r="B247" s="3" t="s">
        <v>6</v>
      </c>
      <c r="C247" s="61"/>
      <c r="D247" s="5"/>
      <c r="E247" s="52">
        <f t="shared" si="24"/>
        <v>0</v>
      </c>
    </row>
    <row r="248" spans="1:5" outlineLevel="2">
      <c r="A248" s="68" t="s">
        <v>179</v>
      </c>
      <c r="B248" s="3" t="s">
        <v>6</v>
      </c>
      <c r="C248" s="61"/>
      <c r="D248" s="5"/>
      <c r="E248" s="52">
        <f t="shared" si="24"/>
        <v>0</v>
      </c>
    </row>
    <row r="249" spans="1:5" outlineLevel="2">
      <c r="A249" s="68" t="s">
        <v>179</v>
      </c>
      <c r="B249" s="3" t="s">
        <v>6</v>
      </c>
      <c r="C249" s="61"/>
      <c r="D249" s="5"/>
      <c r="E249" s="52">
        <f t="shared" si="24"/>
        <v>0</v>
      </c>
    </row>
    <row r="250" spans="1:5" outlineLevel="2">
      <c r="A250" s="68" t="s">
        <v>179</v>
      </c>
      <c r="B250" s="34"/>
      <c r="C250" s="61"/>
      <c r="D250" s="5"/>
      <c r="E250" s="52">
        <f t="shared" si="24"/>
        <v>0</v>
      </c>
    </row>
    <row r="251" spans="1:5" outlineLevel="2">
      <c r="A251" s="69" t="s">
        <v>181</v>
      </c>
      <c r="B251" s="3"/>
      <c r="C251" s="4"/>
      <c r="D251" s="5"/>
      <c r="E251" s="52">
        <f t="shared" ref="E251:E258" si="25">D251*C251</f>
        <v>0</v>
      </c>
    </row>
    <row r="252" spans="1:5" outlineLevel="2">
      <c r="A252" s="68" t="s">
        <v>178</v>
      </c>
      <c r="B252" s="3" t="s">
        <v>6</v>
      </c>
      <c r="C252" s="61"/>
      <c r="D252" s="5"/>
      <c r="E252" s="52">
        <f t="shared" si="25"/>
        <v>0</v>
      </c>
    </row>
    <row r="253" spans="1:5" outlineLevel="2">
      <c r="A253" s="68" t="s">
        <v>178</v>
      </c>
      <c r="B253" s="3" t="s">
        <v>6</v>
      </c>
      <c r="C253" s="61"/>
      <c r="D253" s="5"/>
      <c r="E253" s="52">
        <f t="shared" si="25"/>
        <v>0</v>
      </c>
    </row>
    <row r="254" spans="1:5" outlineLevel="2">
      <c r="A254" s="68" t="s">
        <v>178</v>
      </c>
      <c r="B254" s="3" t="s">
        <v>6</v>
      </c>
      <c r="C254" s="61"/>
      <c r="D254" s="5"/>
      <c r="E254" s="52">
        <f t="shared" si="25"/>
        <v>0</v>
      </c>
    </row>
    <row r="255" spans="1:5" outlineLevel="2">
      <c r="A255" s="68" t="s">
        <v>178</v>
      </c>
      <c r="B255" s="3" t="s">
        <v>6</v>
      </c>
      <c r="C255" s="61"/>
      <c r="D255" s="5"/>
      <c r="E255" s="52">
        <f t="shared" si="25"/>
        <v>0</v>
      </c>
    </row>
    <row r="256" spans="1:5" outlineLevel="2">
      <c r="A256" s="68" t="s">
        <v>179</v>
      </c>
      <c r="B256" s="3" t="s">
        <v>6</v>
      </c>
      <c r="C256" s="61"/>
      <c r="D256" s="5"/>
      <c r="E256" s="52">
        <f t="shared" si="25"/>
        <v>0</v>
      </c>
    </row>
    <row r="257" spans="1:5" outlineLevel="2">
      <c r="A257" s="68" t="s">
        <v>179</v>
      </c>
      <c r="B257" s="3" t="s">
        <v>6</v>
      </c>
      <c r="C257" s="61"/>
      <c r="D257" s="5"/>
      <c r="E257" s="52">
        <f t="shared" si="25"/>
        <v>0</v>
      </c>
    </row>
    <row r="258" spans="1:5" outlineLevel="2">
      <c r="A258" s="68" t="s">
        <v>179</v>
      </c>
      <c r="B258" s="34"/>
      <c r="C258" s="61"/>
      <c r="D258" s="5"/>
      <c r="E258" s="52">
        <f t="shared" si="25"/>
        <v>0</v>
      </c>
    </row>
    <row r="259" spans="1:5" outlineLevel="1">
      <c r="A259" s="49" t="str">
        <f>"Sous total "&amp;A242</f>
        <v>Sous total Calorifuge Réseaux hydraulique 4 tubes</v>
      </c>
      <c r="B259" s="48"/>
      <c r="C259" s="45"/>
      <c r="D259" s="41"/>
      <c r="E259" s="54">
        <f>SUM(E242:E258)</f>
        <v>0</v>
      </c>
    </row>
    <row r="260" spans="1:5" outlineLevel="1">
      <c r="A260" s="36"/>
      <c r="B260" s="3"/>
      <c r="C260" s="4"/>
      <c r="D260" s="5"/>
      <c r="E260" s="52">
        <f t="shared" ref="E260" si="26">D260*C260</f>
        <v>0</v>
      </c>
    </row>
    <row r="261" spans="1:5" outlineLevel="2">
      <c r="A261" s="47" t="s">
        <v>8</v>
      </c>
      <c r="B261" s="3"/>
      <c r="C261" s="4"/>
      <c r="D261" s="5"/>
      <c r="E261" s="52">
        <f t="shared" ref="E261:E269" si="27">D261*C261</f>
        <v>0</v>
      </c>
    </row>
    <row r="262" spans="1:5" outlineLevel="2">
      <c r="A262" s="6" t="s">
        <v>34</v>
      </c>
      <c r="B262" s="3"/>
      <c r="C262" s="61"/>
      <c r="D262" s="5"/>
      <c r="E262" s="52">
        <f t="shared" si="27"/>
        <v>0</v>
      </c>
    </row>
    <row r="263" spans="1:5" outlineLevel="2">
      <c r="A263" s="63" t="s">
        <v>145</v>
      </c>
      <c r="B263" s="3" t="s">
        <v>1</v>
      </c>
      <c r="C263" s="61"/>
      <c r="D263" s="5"/>
      <c r="E263" s="52">
        <f t="shared" ref="E263:E268" si="28">D263*C263</f>
        <v>0</v>
      </c>
    </row>
    <row r="264" spans="1:5" outlineLevel="2">
      <c r="A264" s="63" t="s">
        <v>145</v>
      </c>
      <c r="B264" s="3" t="s">
        <v>1</v>
      </c>
      <c r="C264" s="61"/>
      <c r="D264" s="5"/>
      <c r="E264" s="52">
        <f t="shared" si="28"/>
        <v>0</v>
      </c>
    </row>
    <row r="265" spans="1:5" outlineLevel="2">
      <c r="A265" s="63" t="s">
        <v>145</v>
      </c>
      <c r="B265" s="3" t="s">
        <v>1</v>
      </c>
      <c r="C265" s="61"/>
      <c r="D265" s="5"/>
      <c r="E265" s="52">
        <f t="shared" si="28"/>
        <v>0</v>
      </c>
    </row>
    <row r="266" spans="1:5" outlineLevel="2">
      <c r="A266" s="6" t="s">
        <v>146</v>
      </c>
      <c r="B266" s="3" t="s">
        <v>1</v>
      </c>
      <c r="C266" s="61"/>
      <c r="D266" s="5"/>
      <c r="E266" s="52">
        <f t="shared" si="28"/>
        <v>0</v>
      </c>
    </row>
    <row r="267" spans="1:5" outlineLevel="2">
      <c r="A267" s="6" t="s">
        <v>122</v>
      </c>
      <c r="B267" s="3" t="s">
        <v>1</v>
      </c>
      <c r="C267" s="61"/>
      <c r="D267" s="5"/>
      <c r="E267" s="52">
        <f t="shared" si="28"/>
        <v>0</v>
      </c>
    </row>
    <row r="268" spans="1:5" outlineLevel="2">
      <c r="A268" s="6" t="s">
        <v>49</v>
      </c>
      <c r="B268" s="3" t="s">
        <v>1</v>
      </c>
      <c r="C268" s="61"/>
      <c r="D268" s="5"/>
      <c r="E268" s="52">
        <f t="shared" si="28"/>
        <v>0</v>
      </c>
    </row>
    <row r="269" spans="1:5" outlineLevel="2">
      <c r="A269" s="33"/>
      <c r="B269" s="34"/>
      <c r="C269" s="61"/>
      <c r="D269" s="5"/>
      <c r="E269" s="52">
        <f t="shared" si="27"/>
        <v>0</v>
      </c>
    </row>
    <row r="270" spans="1:5" outlineLevel="1">
      <c r="A270" s="49" t="str">
        <f>"Sous total "&amp;A261</f>
        <v>Sous total Accessoires</v>
      </c>
      <c r="B270" s="48"/>
      <c r="C270" s="45"/>
      <c r="D270" s="41"/>
      <c r="E270" s="54">
        <f>SUM(E261:E269)</f>
        <v>0</v>
      </c>
    </row>
    <row r="271" spans="1:5" outlineLevel="1">
      <c r="A271" s="36"/>
      <c r="B271" s="3"/>
      <c r="C271" s="4"/>
      <c r="D271" s="5"/>
      <c r="E271" s="52">
        <f t="shared" ref="E271:E275" si="29">D271*C271</f>
        <v>0</v>
      </c>
    </row>
    <row r="272" spans="1:5" outlineLevel="2">
      <c r="A272" s="47" t="s">
        <v>147</v>
      </c>
      <c r="B272" s="3"/>
      <c r="C272" s="4"/>
      <c r="D272" s="5"/>
      <c r="E272" s="52">
        <f t="shared" si="29"/>
        <v>0</v>
      </c>
    </row>
    <row r="273" spans="1:5" outlineLevel="2">
      <c r="A273" s="6" t="s">
        <v>148</v>
      </c>
      <c r="B273" s="3"/>
      <c r="C273" s="61"/>
      <c r="D273" s="5"/>
      <c r="E273" s="52">
        <f t="shared" si="29"/>
        <v>0</v>
      </c>
    </row>
    <row r="274" spans="1:5" outlineLevel="2">
      <c r="A274" s="63" t="s">
        <v>149</v>
      </c>
      <c r="B274" s="3" t="s">
        <v>6</v>
      </c>
      <c r="C274" s="61"/>
      <c r="D274" s="5"/>
      <c r="E274" s="52">
        <f t="shared" si="29"/>
        <v>0</v>
      </c>
    </row>
    <row r="275" spans="1:5" outlineLevel="2">
      <c r="A275" s="33"/>
      <c r="B275" s="34"/>
      <c r="C275" s="61"/>
      <c r="D275" s="5"/>
      <c r="E275" s="52">
        <f t="shared" si="29"/>
        <v>0</v>
      </c>
    </row>
    <row r="276" spans="1:5" outlineLevel="1">
      <c r="A276" s="49" t="str">
        <f>"Sous total "&amp;A272</f>
        <v>Sous total Condensats</v>
      </c>
      <c r="B276" s="48"/>
      <c r="C276" s="45"/>
      <c r="D276" s="41"/>
      <c r="E276" s="54">
        <f>SUM(E272:E275)</f>
        <v>0</v>
      </c>
    </row>
    <row r="277" spans="1:5" outlineLevel="1">
      <c r="A277" s="36"/>
      <c r="B277" s="3"/>
      <c r="C277" s="4"/>
      <c r="D277" s="5"/>
      <c r="E277" s="52">
        <f t="shared" ref="E277:E280" si="30">D277*C277</f>
        <v>0</v>
      </c>
    </row>
    <row r="278" spans="1:5" outlineLevel="2">
      <c r="A278" s="47" t="s">
        <v>150</v>
      </c>
      <c r="B278" s="3"/>
      <c r="C278" s="4"/>
      <c r="D278" s="5"/>
      <c r="E278" s="52">
        <f t="shared" si="30"/>
        <v>0</v>
      </c>
    </row>
    <row r="279" spans="1:5" ht="28.5" outlineLevel="2">
      <c r="A279" s="6" t="s">
        <v>151</v>
      </c>
      <c r="B279" s="3" t="s">
        <v>1</v>
      </c>
      <c r="C279" s="61"/>
      <c r="D279" s="5"/>
      <c r="E279" s="52">
        <f t="shared" si="30"/>
        <v>0</v>
      </c>
    </row>
    <row r="280" spans="1:5" outlineLevel="2">
      <c r="A280" s="33"/>
      <c r="B280" s="34"/>
      <c r="C280" s="61"/>
      <c r="D280" s="5"/>
      <c r="E280" s="52">
        <f t="shared" si="30"/>
        <v>0</v>
      </c>
    </row>
    <row r="281" spans="1:5" outlineLevel="1">
      <c r="A281" s="49" t="str">
        <f>"Sous total "&amp;A278</f>
        <v>Sous total Détecteur d'eau</v>
      </c>
      <c r="B281" s="48"/>
      <c r="C281" s="45"/>
      <c r="D281" s="41"/>
      <c r="E281" s="54">
        <f>SUM(E278:E280)</f>
        <v>0</v>
      </c>
    </row>
    <row r="282" spans="1:5" outlineLevel="1">
      <c r="A282" s="36"/>
      <c r="B282" s="3"/>
      <c r="C282" s="4"/>
      <c r="D282" s="5"/>
      <c r="E282" s="52"/>
    </row>
    <row r="283" spans="1:5" s="19" customFormat="1">
      <c r="A283" s="15" t="str">
        <f>"TOTAL H.T.  "&amp;A229</f>
        <v>TOTAL H.T.  DISTRIBUTION HYDRAULIQUE</v>
      </c>
      <c r="B283" s="16"/>
      <c r="C283" s="17"/>
      <c r="D283" s="18"/>
      <c r="E283" s="55">
        <f>E281+E276+E259+E240</f>
        <v>0</v>
      </c>
    </row>
    <row r="284" spans="1:5">
      <c r="A284" s="6"/>
      <c r="B284" s="3"/>
      <c r="C284" s="4"/>
      <c r="D284" s="5"/>
      <c r="E284" s="52">
        <f t="shared" ref="E284:E302" si="31">D284*C284</f>
        <v>0</v>
      </c>
    </row>
    <row r="285" spans="1:5" s="19" customFormat="1" outlineLevel="1">
      <c r="A285" s="31" t="s">
        <v>71</v>
      </c>
      <c r="B285" s="3"/>
      <c r="C285" s="4"/>
      <c r="D285" s="5"/>
      <c r="E285" s="52">
        <f t="shared" si="31"/>
        <v>0</v>
      </c>
    </row>
    <row r="286" spans="1:5" outlineLevel="2">
      <c r="A286" s="7" t="s">
        <v>118</v>
      </c>
      <c r="B286" s="3"/>
      <c r="C286" s="4"/>
      <c r="D286" s="5"/>
      <c r="E286" s="52">
        <f t="shared" si="31"/>
        <v>0</v>
      </c>
    </row>
    <row r="287" spans="1:5" ht="28.5" outlineLevel="2">
      <c r="A287" s="40" t="s">
        <v>182</v>
      </c>
      <c r="B287" s="3"/>
      <c r="C287" s="4"/>
      <c r="D287" s="5"/>
      <c r="E287" s="52">
        <f t="shared" si="31"/>
        <v>0</v>
      </c>
    </row>
    <row r="288" spans="1:5" outlineLevel="2" collapsed="1">
      <c r="A288" s="36" t="s">
        <v>53</v>
      </c>
      <c r="B288" s="3" t="s">
        <v>6</v>
      </c>
      <c r="C288" s="61"/>
      <c r="D288" s="5"/>
      <c r="E288" s="52">
        <f t="shared" si="31"/>
        <v>0</v>
      </c>
    </row>
    <row r="289" spans="1:5" outlineLevel="2" collapsed="1">
      <c r="A289" s="36" t="s">
        <v>53</v>
      </c>
      <c r="B289" s="3" t="s">
        <v>6</v>
      </c>
      <c r="C289" s="61"/>
      <c r="D289" s="5"/>
      <c r="E289" s="52">
        <f t="shared" si="31"/>
        <v>0</v>
      </c>
    </row>
    <row r="290" spans="1:5" outlineLevel="2" collapsed="1">
      <c r="A290" s="9" t="s">
        <v>20</v>
      </c>
      <c r="B290" s="3" t="s">
        <v>6</v>
      </c>
      <c r="C290" s="61"/>
      <c r="D290" s="5"/>
      <c r="E290" s="52">
        <f t="shared" si="31"/>
        <v>0</v>
      </c>
    </row>
    <row r="291" spans="1:5" outlineLevel="2" collapsed="1">
      <c r="A291" s="9"/>
      <c r="B291" s="3"/>
      <c r="C291" s="4"/>
      <c r="D291" s="5"/>
      <c r="E291" s="52">
        <f t="shared" si="31"/>
        <v>0</v>
      </c>
    </row>
    <row r="292" spans="1:5" ht="28.5" outlineLevel="2">
      <c r="A292" s="40" t="s">
        <v>183</v>
      </c>
      <c r="B292" s="3"/>
      <c r="C292" s="4"/>
      <c r="D292" s="5"/>
      <c r="E292" s="52">
        <f t="shared" si="31"/>
        <v>0</v>
      </c>
    </row>
    <row r="293" spans="1:5" outlineLevel="2" collapsed="1">
      <c r="A293" s="36" t="s">
        <v>53</v>
      </c>
      <c r="B293" s="3" t="s">
        <v>6</v>
      </c>
      <c r="C293" s="61"/>
      <c r="D293" s="5"/>
      <c r="E293" s="52">
        <f t="shared" si="31"/>
        <v>0</v>
      </c>
    </row>
    <row r="294" spans="1:5" outlineLevel="2" collapsed="1">
      <c r="A294" s="36" t="s">
        <v>53</v>
      </c>
      <c r="B294" s="3" t="s">
        <v>6</v>
      </c>
      <c r="C294" s="61"/>
      <c r="D294" s="5"/>
      <c r="E294" s="52">
        <f t="shared" si="31"/>
        <v>0</v>
      </c>
    </row>
    <row r="295" spans="1:5" outlineLevel="2" collapsed="1">
      <c r="A295" s="9" t="s">
        <v>20</v>
      </c>
      <c r="B295" s="3" t="s">
        <v>6</v>
      </c>
      <c r="C295" s="61"/>
      <c r="D295" s="5"/>
      <c r="E295" s="52">
        <f t="shared" si="31"/>
        <v>0</v>
      </c>
    </row>
    <row r="296" spans="1:5" outlineLevel="2" collapsed="1">
      <c r="A296" s="9"/>
      <c r="B296" s="3"/>
      <c r="C296" s="4"/>
      <c r="D296" s="5"/>
      <c r="E296" s="52">
        <f t="shared" si="31"/>
        <v>0</v>
      </c>
    </row>
    <row r="297" spans="1:5" outlineLevel="2">
      <c r="A297" s="40" t="s">
        <v>34</v>
      </c>
      <c r="B297" s="3"/>
      <c r="C297" s="4"/>
      <c r="D297" s="5"/>
      <c r="E297" s="52">
        <f t="shared" si="31"/>
        <v>0</v>
      </c>
    </row>
    <row r="298" spans="1:5" outlineLevel="2" collapsed="1">
      <c r="A298" s="6" t="s">
        <v>26</v>
      </c>
      <c r="B298" s="3"/>
      <c r="C298" s="4"/>
      <c r="D298" s="5"/>
      <c r="E298" s="52">
        <f t="shared" si="31"/>
        <v>0</v>
      </c>
    </row>
    <row r="299" spans="1:5" outlineLevel="2" collapsed="1">
      <c r="A299" s="32" t="s">
        <v>53</v>
      </c>
      <c r="B299" s="3" t="s">
        <v>1</v>
      </c>
      <c r="C299" s="61"/>
      <c r="D299" s="5"/>
      <c r="E299" s="52">
        <f t="shared" si="31"/>
        <v>0</v>
      </c>
    </row>
    <row r="300" spans="1:5" outlineLevel="2" collapsed="1">
      <c r="A300" s="32" t="s">
        <v>53</v>
      </c>
      <c r="B300" s="3" t="s">
        <v>1</v>
      </c>
      <c r="C300" s="61"/>
      <c r="D300" s="5"/>
      <c r="E300" s="52">
        <f t="shared" si="31"/>
        <v>0</v>
      </c>
    </row>
    <row r="301" spans="1:5" outlineLevel="2" collapsed="1">
      <c r="A301" s="32" t="s">
        <v>53</v>
      </c>
      <c r="B301" s="3" t="s">
        <v>1</v>
      </c>
      <c r="C301" s="61"/>
      <c r="D301" s="5"/>
      <c r="E301" s="52">
        <f t="shared" si="31"/>
        <v>0</v>
      </c>
    </row>
    <row r="302" spans="1:5" outlineLevel="2">
      <c r="A302" s="33"/>
      <c r="B302" s="34"/>
      <c r="C302" s="61"/>
      <c r="D302" s="5"/>
      <c r="E302" s="52">
        <f t="shared" si="31"/>
        <v>0</v>
      </c>
    </row>
    <row r="303" spans="1:5" outlineLevel="1">
      <c r="A303" s="49" t="str">
        <f>"Sous total "&amp;A286</f>
        <v>Sous total Distribution PS</v>
      </c>
      <c r="B303" s="48"/>
      <c r="C303" s="45"/>
      <c r="D303" s="41"/>
      <c r="E303" s="54">
        <f>SUM(E286:E302)</f>
        <v>0</v>
      </c>
    </row>
    <row r="304" spans="1:5" outlineLevel="1">
      <c r="A304" s="6"/>
      <c r="B304" s="3"/>
      <c r="C304" s="4"/>
      <c r="D304" s="5"/>
      <c r="E304" s="52"/>
    </row>
    <row r="305" spans="1:5" outlineLevel="2">
      <c r="A305" s="7" t="s">
        <v>66</v>
      </c>
      <c r="B305" s="3"/>
      <c r="C305" s="4"/>
      <c r="D305" s="5"/>
      <c r="E305" s="52">
        <f t="shared" ref="E305:E314" si="32">D305*C305</f>
        <v>0</v>
      </c>
    </row>
    <row r="306" spans="1:5" outlineLevel="2">
      <c r="A306" s="10" t="s">
        <v>185</v>
      </c>
      <c r="B306" s="3"/>
      <c r="C306" s="4"/>
      <c r="D306" s="5"/>
      <c r="E306" s="52">
        <f t="shared" si="32"/>
        <v>0</v>
      </c>
    </row>
    <row r="307" spans="1:5" ht="28.5" outlineLevel="2">
      <c r="A307" s="6" t="s">
        <v>184</v>
      </c>
      <c r="B307" s="3"/>
      <c r="C307" s="4"/>
      <c r="D307" s="5"/>
      <c r="E307" s="52">
        <f t="shared" si="32"/>
        <v>0</v>
      </c>
    </row>
    <row r="308" spans="1:5" outlineLevel="2">
      <c r="A308" s="6" t="s">
        <v>67</v>
      </c>
      <c r="B308" s="3"/>
      <c r="C308" s="4"/>
      <c r="D308" s="5"/>
      <c r="E308" s="52">
        <f t="shared" si="32"/>
        <v>0</v>
      </c>
    </row>
    <row r="309" spans="1:5" outlineLevel="2">
      <c r="A309" s="6" t="s">
        <v>73</v>
      </c>
      <c r="B309" s="3" t="s">
        <v>4</v>
      </c>
      <c r="C309" s="4"/>
      <c r="D309" s="5"/>
      <c r="E309" s="52">
        <f t="shared" si="32"/>
        <v>0</v>
      </c>
    </row>
    <row r="310" spans="1:5" outlineLevel="2">
      <c r="A310" s="6" t="s">
        <v>152</v>
      </c>
      <c r="B310" s="3"/>
      <c r="C310" s="4"/>
      <c r="D310" s="5"/>
      <c r="E310" s="52">
        <f t="shared" si="32"/>
        <v>0</v>
      </c>
    </row>
    <row r="311" spans="1:5" outlineLevel="2">
      <c r="A311" s="6" t="s">
        <v>67</v>
      </c>
      <c r="B311" s="3"/>
      <c r="C311" s="4"/>
      <c r="D311" s="5"/>
      <c r="E311" s="52">
        <f t="shared" si="32"/>
        <v>0</v>
      </c>
    </row>
    <row r="312" spans="1:5" outlineLevel="2">
      <c r="A312" s="6" t="s">
        <v>73</v>
      </c>
      <c r="B312" s="3" t="s">
        <v>4</v>
      </c>
      <c r="C312" s="4"/>
      <c r="D312" s="5"/>
      <c r="E312" s="52">
        <f t="shared" si="32"/>
        <v>0</v>
      </c>
    </row>
    <row r="313" spans="1:5" outlineLevel="2">
      <c r="A313" s="6"/>
      <c r="B313" s="3"/>
      <c r="C313" s="4"/>
      <c r="D313" s="5"/>
      <c r="E313" s="52">
        <f t="shared" si="32"/>
        <v>0</v>
      </c>
    </row>
    <row r="314" spans="1:5" outlineLevel="2">
      <c r="A314" s="33"/>
      <c r="B314" s="34"/>
      <c r="C314" s="61"/>
      <c r="D314" s="5"/>
      <c r="E314" s="52">
        <f t="shared" si="32"/>
        <v>0</v>
      </c>
    </row>
    <row r="315" spans="1:5" outlineLevel="1">
      <c r="A315" s="49" t="str">
        <f>"Sous total "&amp;A305</f>
        <v>Sous total Appareils sanitaires</v>
      </c>
      <c r="B315" s="48"/>
      <c r="C315" s="45"/>
      <c r="D315" s="41"/>
      <c r="E315" s="54">
        <f>SUM(E305:E314)</f>
        <v>0</v>
      </c>
    </row>
    <row r="316" spans="1:5" outlineLevel="1">
      <c r="A316" s="6"/>
      <c r="B316" s="3"/>
      <c r="C316" s="4"/>
      <c r="D316" s="5"/>
      <c r="E316" s="52">
        <f t="shared" ref="E316:E326" si="33">D316*C316</f>
        <v>0</v>
      </c>
    </row>
    <row r="317" spans="1:5" outlineLevel="2">
      <c r="A317" s="7" t="s">
        <v>68</v>
      </c>
      <c r="B317" s="3"/>
      <c r="C317" s="4"/>
      <c r="D317" s="5"/>
      <c r="E317" s="52">
        <f t="shared" si="33"/>
        <v>0</v>
      </c>
    </row>
    <row r="318" spans="1:5" ht="28.5" outlineLevel="2">
      <c r="A318" s="6" t="s">
        <v>69</v>
      </c>
      <c r="B318" s="3"/>
      <c r="C318" s="4"/>
      <c r="D318" s="5"/>
      <c r="E318" s="52">
        <f t="shared" si="33"/>
        <v>0</v>
      </c>
    </row>
    <row r="319" spans="1:5" outlineLevel="2">
      <c r="A319" s="36" t="s">
        <v>53</v>
      </c>
      <c r="B319" s="3" t="s">
        <v>6</v>
      </c>
      <c r="C319" s="61"/>
      <c r="D319" s="5"/>
      <c r="E319" s="52">
        <f t="shared" si="33"/>
        <v>0</v>
      </c>
    </row>
    <row r="320" spans="1:5" outlineLevel="2">
      <c r="A320" s="36" t="s">
        <v>53</v>
      </c>
      <c r="B320" s="3" t="s">
        <v>6</v>
      </c>
      <c r="C320" s="61"/>
      <c r="D320" s="5"/>
      <c r="E320" s="52">
        <f t="shared" si="33"/>
        <v>0</v>
      </c>
    </row>
    <row r="321" spans="1:5" outlineLevel="2">
      <c r="A321" s="36" t="s">
        <v>20</v>
      </c>
      <c r="B321" s="3" t="s">
        <v>6</v>
      </c>
      <c r="C321" s="61"/>
      <c r="D321" s="5"/>
      <c r="E321" s="52">
        <f t="shared" si="33"/>
        <v>0</v>
      </c>
    </row>
    <row r="322" spans="1:5" outlineLevel="2">
      <c r="A322" s="36"/>
      <c r="B322" s="3"/>
      <c r="C322" s="4"/>
      <c r="D322" s="5"/>
      <c r="E322" s="52">
        <f t="shared" si="33"/>
        <v>0</v>
      </c>
    </row>
    <row r="323" spans="1:5" outlineLevel="2">
      <c r="A323" s="36" t="s">
        <v>70</v>
      </c>
      <c r="B323" s="3" t="s">
        <v>4</v>
      </c>
      <c r="C323" s="61"/>
      <c r="D323" s="5"/>
      <c r="E323" s="52">
        <f t="shared" si="33"/>
        <v>0</v>
      </c>
    </row>
    <row r="324" spans="1:5" outlineLevel="2">
      <c r="A324" s="36"/>
      <c r="B324" s="3"/>
      <c r="C324" s="4"/>
      <c r="D324" s="5"/>
      <c r="E324" s="52">
        <f t="shared" si="33"/>
        <v>0</v>
      </c>
    </row>
    <row r="325" spans="1:5" outlineLevel="2">
      <c r="A325" s="36" t="s">
        <v>39</v>
      </c>
      <c r="B325" s="3" t="s">
        <v>4</v>
      </c>
      <c r="C325" s="61"/>
      <c r="D325" s="5"/>
      <c r="E325" s="52">
        <f t="shared" si="33"/>
        <v>0</v>
      </c>
    </row>
    <row r="326" spans="1:5" outlineLevel="2">
      <c r="A326" s="33"/>
      <c r="B326" s="34"/>
      <c r="C326" s="61"/>
      <c r="D326" s="5"/>
      <c r="E326" s="52">
        <f t="shared" si="33"/>
        <v>0</v>
      </c>
    </row>
    <row r="327" spans="1:5" outlineLevel="1">
      <c r="A327" s="49" t="str">
        <f>"Sous total "&amp;A317</f>
        <v>Sous total Évacuation d'eau usée</v>
      </c>
      <c r="B327" s="48"/>
      <c r="C327" s="45"/>
      <c r="D327" s="41"/>
      <c r="E327" s="54">
        <f>SUM(E317:E326)</f>
        <v>0</v>
      </c>
    </row>
    <row r="328" spans="1:5" outlineLevel="1">
      <c r="A328" s="36"/>
      <c r="B328" s="3"/>
      <c r="C328" s="4"/>
      <c r="D328" s="5"/>
      <c r="E328" s="52"/>
    </row>
    <row r="329" spans="1:5" s="19" customFormat="1">
      <c r="A329" s="15" t="str">
        <f>"TOTAL H.T.  "&amp;A285</f>
        <v>TOTAL H.T.  PLOMBERIE-SANITAIRE</v>
      </c>
      <c r="B329" s="16"/>
      <c r="C329" s="17"/>
      <c r="D329" s="18"/>
      <c r="E329" s="55">
        <f>E327+E315+E303</f>
        <v>0</v>
      </c>
    </row>
    <row r="330" spans="1:5">
      <c r="A330" s="6"/>
      <c r="B330" s="3"/>
      <c r="C330" s="4"/>
      <c r="D330" s="5"/>
      <c r="E330" s="52">
        <f t="shared" ref="E330:E391" si="34">D330*C330</f>
        <v>0</v>
      </c>
    </row>
    <row r="331" spans="1:5" s="19" customFormat="1" outlineLevel="1">
      <c r="A331" s="31" t="s">
        <v>72</v>
      </c>
      <c r="B331" s="3"/>
      <c r="C331" s="4"/>
      <c r="D331" s="5"/>
      <c r="E331" s="52">
        <f t="shared" si="34"/>
        <v>0</v>
      </c>
    </row>
    <row r="332" spans="1:5" outlineLevel="2">
      <c r="A332" s="47" t="s">
        <v>186</v>
      </c>
      <c r="B332" s="3"/>
      <c r="C332" s="4"/>
      <c r="D332" s="5"/>
      <c r="E332" s="52">
        <f t="shared" si="34"/>
        <v>0</v>
      </c>
    </row>
    <row r="333" spans="1:5" outlineLevel="2">
      <c r="A333" s="10" t="s">
        <v>187</v>
      </c>
      <c r="B333" s="3"/>
      <c r="C333" s="4"/>
      <c r="D333" s="5"/>
      <c r="E333" s="52">
        <f t="shared" si="34"/>
        <v>0</v>
      </c>
    </row>
    <row r="334" spans="1:5" ht="28.5" outlineLevel="2">
      <c r="A334" s="39" t="s">
        <v>188</v>
      </c>
      <c r="B334" s="3"/>
      <c r="C334" s="4"/>
      <c r="D334" s="5"/>
      <c r="E334" s="52">
        <f t="shared" si="34"/>
        <v>0</v>
      </c>
    </row>
    <row r="335" spans="1:5" outlineLevel="2">
      <c r="A335" s="36" t="s">
        <v>73</v>
      </c>
      <c r="B335" s="3"/>
      <c r="C335" s="4"/>
      <c r="D335" s="5"/>
      <c r="E335" s="52">
        <f t="shared" si="34"/>
        <v>0</v>
      </c>
    </row>
    <row r="336" spans="1:5" outlineLevel="2">
      <c r="A336" s="36" t="s">
        <v>116</v>
      </c>
      <c r="B336" s="3" t="s">
        <v>1</v>
      </c>
      <c r="C336" s="61"/>
      <c r="D336" s="5"/>
      <c r="E336" s="52">
        <f t="shared" si="34"/>
        <v>0</v>
      </c>
    </row>
    <row r="337" spans="1:5" outlineLevel="2">
      <c r="A337" s="36"/>
      <c r="B337" s="3"/>
      <c r="C337" s="4"/>
      <c r="D337" s="5"/>
      <c r="E337" s="52">
        <f t="shared" si="34"/>
        <v>0</v>
      </c>
    </row>
    <row r="338" spans="1:5" outlineLevel="2">
      <c r="A338" s="10" t="s">
        <v>74</v>
      </c>
      <c r="B338" s="3"/>
      <c r="C338" s="4"/>
      <c r="D338" s="5"/>
      <c r="E338" s="52">
        <f t="shared" si="34"/>
        <v>0</v>
      </c>
    </row>
    <row r="339" spans="1:5" outlineLevel="2">
      <c r="A339" s="36" t="s">
        <v>75</v>
      </c>
      <c r="B339" s="3"/>
      <c r="C339" s="4"/>
      <c r="D339" s="5"/>
      <c r="E339" s="52">
        <f t="shared" si="34"/>
        <v>0</v>
      </c>
    </row>
    <row r="340" spans="1:5" outlineLevel="2">
      <c r="A340" s="38" t="s">
        <v>76</v>
      </c>
      <c r="B340" s="3" t="s">
        <v>6</v>
      </c>
      <c r="C340" s="61"/>
      <c r="D340" s="5"/>
      <c r="E340" s="52">
        <f t="shared" si="34"/>
        <v>0</v>
      </c>
    </row>
    <row r="341" spans="1:5" outlineLevel="2">
      <c r="A341" s="38" t="s">
        <v>77</v>
      </c>
      <c r="B341" s="3" t="s">
        <v>6</v>
      </c>
      <c r="C341" s="61"/>
      <c r="D341" s="5"/>
      <c r="E341" s="52">
        <f t="shared" si="34"/>
        <v>0</v>
      </c>
    </row>
    <row r="342" spans="1:5" outlineLevel="2">
      <c r="A342" s="38" t="s">
        <v>78</v>
      </c>
      <c r="B342" s="3" t="s">
        <v>6</v>
      </c>
      <c r="C342" s="61"/>
      <c r="D342" s="5"/>
      <c r="E342" s="52">
        <f t="shared" si="34"/>
        <v>0</v>
      </c>
    </row>
    <row r="343" spans="1:5" outlineLevel="2">
      <c r="A343" s="38" t="s">
        <v>79</v>
      </c>
      <c r="B343" s="3" t="s">
        <v>6</v>
      </c>
      <c r="C343" s="61"/>
      <c r="D343" s="5"/>
      <c r="E343" s="52">
        <f t="shared" si="34"/>
        <v>0</v>
      </c>
    </row>
    <row r="344" spans="1:5" outlineLevel="2">
      <c r="A344" s="38" t="s">
        <v>80</v>
      </c>
      <c r="B344" s="3" t="s">
        <v>6</v>
      </c>
      <c r="C344" s="61"/>
      <c r="D344" s="5"/>
      <c r="E344" s="52">
        <f t="shared" si="34"/>
        <v>0</v>
      </c>
    </row>
    <row r="345" spans="1:5" outlineLevel="2">
      <c r="A345" s="38" t="s">
        <v>81</v>
      </c>
      <c r="B345" s="3" t="s">
        <v>6</v>
      </c>
      <c r="C345" s="61"/>
      <c r="D345" s="5"/>
      <c r="E345" s="52">
        <f t="shared" si="34"/>
        <v>0</v>
      </c>
    </row>
    <row r="346" spans="1:5" outlineLevel="2">
      <c r="A346" s="38" t="s">
        <v>82</v>
      </c>
      <c r="B346" s="3" t="s">
        <v>6</v>
      </c>
      <c r="C346" s="61"/>
      <c r="D346" s="5"/>
      <c r="E346" s="52">
        <f t="shared" si="34"/>
        <v>0</v>
      </c>
    </row>
    <row r="347" spans="1:5" outlineLevel="2">
      <c r="A347" s="38" t="s">
        <v>83</v>
      </c>
      <c r="B347" s="3" t="s">
        <v>6</v>
      </c>
      <c r="C347" s="61"/>
      <c r="D347" s="5"/>
      <c r="E347" s="52">
        <f t="shared" si="34"/>
        <v>0</v>
      </c>
    </row>
    <row r="348" spans="1:5" outlineLevel="2">
      <c r="A348" s="38" t="s">
        <v>84</v>
      </c>
      <c r="B348" s="3" t="s">
        <v>6</v>
      </c>
      <c r="C348" s="61"/>
      <c r="D348" s="5"/>
      <c r="E348" s="52">
        <f t="shared" si="34"/>
        <v>0</v>
      </c>
    </row>
    <row r="349" spans="1:5" outlineLevel="2">
      <c r="A349" s="36"/>
      <c r="B349" s="3"/>
      <c r="C349" s="4"/>
      <c r="D349" s="5"/>
      <c r="E349" s="52">
        <f t="shared" si="34"/>
        <v>0</v>
      </c>
    </row>
    <row r="350" spans="1:5" outlineLevel="2">
      <c r="A350" s="33"/>
      <c r="B350" s="34"/>
      <c r="C350" s="61"/>
      <c r="D350" s="5"/>
      <c r="E350" s="52">
        <f t="shared" si="34"/>
        <v>0</v>
      </c>
    </row>
    <row r="351" spans="1:5" outlineLevel="2">
      <c r="A351" s="10" t="s">
        <v>189</v>
      </c>
      <c r="B351" s="3"/>
      <c r="C351" s="4"/>
      <c r="D351" s="5"/>
      <c r="E351" s="52">
        <f t="shared" si="34"/>
        <v>0</v>
      </c>
    </row>
    <row r="352" spans="1:5" outlineLevel="2">
      <c r="A352" s="39" t="s">
        <v>110</v>
      </c>
      <c r="B352" s="3" t="s">
        <v>1</v>
      </c>
      <c r="C352" s="61"/>
      <c r="D352" s="5"/>
      <c r="E352" s="52">
        <f t="shared" si="34"/>
        <v>0</v>
      </c>
    </row>
    <row r="353" spans="1:5" outlineLevel="2">
      <c r="A353" s="36" t="s">
        <v>85</v>
      </c>
      <c r="B353" s="3" t="s">
        <v>6</v>
      </c>
      <c r="C353" s="61"/>
      <c r="D353" s="5"/>
      <c r="E353" s="52">
        <f t="shared" si="34"/>
        <v>0</v>
      </c>
    </row>
    <row r="354" spans="1:5" outlineLevel="2">
      <c r="A354" s="36" t="s">
        <v>114</v>
      </c>
      <c r="B354" s="3" t="s">
        <v>1</v>
      </c>
      <c r="C354" s="61"/>
      <c r="D354" s="5"/>
      <c r="E354" s="52">
        <f t="shared" si="34"/>
        <v>0</v>
      </c>
    </row>
    <row r="355" spans="1:5" outlineLevel="2">
      <c r="A355" s="36"/>
      <c r="B355" s="3"/>
      <c r="C355" s="4"/>
      <c r="D355" s="5"/>
      <c r="E355" s="52">
        <f t="shared" si="34"/>
        <v>0</v>
      </c>
    </row>
    <row r="356" spans="1:5" outlineLevel="2">
      <c r="A356" s="10" t="s">
        <v>32</v>
      </c>
      <c r="B356" s="3"/>
      <c r="C356" s="4"/>
      <c r="D356" s="5"/>
      <c r="E356" s="52">
        <f t="shared" si="34"/>
        <v>0</v>
      </c>
    </row>
    <row r="357" spans="1:5" outlineLevel="2">
      <c r="A357" s="39" t="s">
        <v>110</v>
      </c>
      <c r="B357" s="3" t="s">
        <v>1</v>
      </c>
      <c r="C357" s="61"/>
      <c r="D357" s="5"/>
      <c r="E357" s="52">
        <f t="shared" si="34"/>
        <v>0</v>
      </c>
    </row>
    <row r="358" spans="1:5" outlineLevel="2">
      <c r="A358" s="36" t="s">
        <v>85</v>
      </c>
      <c r="B358" s="3" t="s">
        <v>6</v>
      </c>
      <c r="C358" s="61"/>
      <c r="D358" s="5"/>
      <c r="E358" s="52">
        <f t="shared" si="34"/>
        <v>0</v>
      </c>
    </row>
    <row r="359" spans="1:5" outlineLevel="2">
      <c r="A359" s="36" t="s">
        <v>114</v>
      </c>
      <c r="B359" s="3" t="s">
        <v>1</v>
      </c>
      <c r="C359" s="61"/>
      <c r="D359" s="5"/>
      <c r="E359" s="52">
        <f t="shared" si="34"/>
        <v>0</v>
      </c>
    </row>
    <row r="360" spans="1:5" outlineLevel="2">
      <c r="A360" s="36" t="s">
        <v>115</v>
      </c>
      <c r="B360" s="3" t="s">
        <v>1</v>
      </c>
      <c r="C360" s="61"/>
      <c r="D360" s="5"/>
      <c r="E360" s="52">
        <f t="shared" si="34"/>
        <v>0</v>
      </c>
    </row>
    <row r="361" spans="1:5" outlineLevel="2">
      <c r="A361" s="36"/>
      <c r="B361" s="3"/>
      <c r="C361" s="4"/>
      <c r="D361" s="5"/>
      <c r="E361" s="52">
        <f t="shared" si="34"/>
        <v>0</v>
      </c>
    </row>
    <row r="362" spans="1:5" outlineLevel="2">
      <c r="A362" s="10" t="s">
        <v>46</v>
      </c>
      <c r="B362" s="3"/>
      <c r="C362" s="4"/>
      <c r="D362" s="5"/>
      <c r="E362" s="52">
        <f t="shared" si="34"/>
        <v>0</v>
      </c>
    </row>
    <row r="363" spans="1:5" outlineLevel="2">
      <c r="A363" s="39" t="s">
        <v>110</v>
      </c>
      <c r="B363" s="3" t="s">
        <v>1</v>
      </c>
      <c r="C363" s="61"/>
      <c r="D363" s="5"/>
      <c r="E363" s="52">
        <f t="shared" si="34"/>
        <v>0</v>
      </c>
    </row>
    <row r="364" spans="1:5" outlineLevel="2">
      <c r="A364" s="36" t="s">
        <v>85</v>
      </c>
      <c r="B364" s="3" t="s">
        <v>6</v>
      </c>
      <c r="C364" s="61"/>
      <c r="D364" s="5"/>
      <c r="E364" s="52">
        <f t="shared" si="34"/>
        <v>0</v>
      </c>
    </row>
    <row r="365" spans="1:5" outlineLevel="2">
      <c r="A365" s="36" t="s">
        <v>114</v>
      </c>
      <c r="B365" s="3" t="s">
        <v>1</v>
      </c>
      <c r="C365" s="61"/>
      <c r="D365" s="5"/>
      <c r="E365" s="52">
        <f t="shared" si="34"/>
        <v>0</v>
      </c>
    </row>
    <row r="366" spans="1:5" outlineLevel="2">
      <c r="A366" s="36" t="s">
        <v>115</v>
      </c>
      <c r="B366" s="3" t="s">
        <v>1</v>
      </c>
      <c r="C366" s="61"/>
      <c r="D366" s="5"/>
      <c r="E366" s="52">
        <f t="shared" si="34"/>
        <v>0</v>
      </c>
    </row>
    <row r="367" spans="1:5" outlineLevel="2">
      <c r="A367" s="36"/>
      <c r="B367" s="3"/>
      <c r="C367" s="4"/>
      <c r="D367" s="5"/>
      <c r="E367" s="52">
        <f t="shared" si="34"/>
        <v>0</v>
      </c>
    </row>
    <row r="368" spans="1:5" outlineLevel="2">
      <c r="A368" s="10" t="s">
        <v>111</v>
      </c>
      <c r="B368" s="3"/>
      <c r="C368" s="4"/>
      <c r="D368" s="5"/>
      <c r="E368" s="52">
        <f t="shared" si="34"/>
        <v>0</v>
      </c>
    </row>
    <row r="369" spans="1:5" outlineLevel="2">
      <c r="A369" s="39" t="s">
        <v>110</v>
      </c>
      <c r="B369" s="3" t="s">
        <v>1</v>
      </c>
      <c r="C369" s="61"/>
      <c r="D369" s="5"/>
      <c r="E369" s="52">
        <f t="shared" si="34"/>
        <v>0</v>
      </c>
    </row>
    <row r="370" spans="1:5" outlineLevel="2">
      <c r="A370" s="36" t="s">
        <v>85</v>
      </c>
      <c r="B370" s="3" t="s">
        <v>6</v>
      </c>
      <c r="C370" s="61"/>
      <c r="D370" s="5"/>
      <c r="E370" s="52">
        <f t="shared" si="34"/>
        <v>0</v>
      </c>
    </row>
    <row r="371" spans="1:5" outlineLevel="2">
      <c r="A371" s="36" t="s">
        <v>112</v>
      </c>
      <c r="B371" s="3" t="s">
        <v>1</v>
      </c>
      <c r="C371" s="61"/>
      <c r="D371" s="5"/>
      <c r="E371" s="52">
        <f t="shared" si="34"/>
        <v>0</v>
      </c>
    </row>
    <row r="372" spans="1:5" outlineLevel="2">
      <c r="A372" s="36" t="s">
        <v>113</v>
      </c>
      <c r="B372" s="3" t="s">
        <v>1</v>
      </c>
      <c r="C372" s="61"/>
      <c r="D372" s="5"/>
      <c r="E372" s="52">
        <f t="shared" si="34"/>
        <v>0</v>
      </c>
    </row>
    <row r="373" spans="1:5" outlineLevel="2">
      <c r="A373" s="36"/>
      <c r="B373" s="3"/>
      <c r="C373" s="4"/>
      <c r="D373" s="5"/>
      <c r="E373" s="52">
        <f t="shared" ref="E373:E378" si="35">D373*C373</f>
        <v>0</v>
      </c>
    </row>
    <row r="374" spans="1:5" outlineLevel="2">
      <c r="A374" s="10" t="s">
        <v>121</v>
      </c>
      <c r="B374" s="3"/>
      <c r="C374" s="4"/>
      <c r="D374" s="5"/>
      <c r="E374" s="52">
        <f t="shared" si="35"/>
        <v>0</v>
      </c>
    </row>
    <row r="375" spans="1:5" outlineLevel="2">
      <c r="A375" s="39" t="s">
        <v>110</v>
      </c>
      <c r="B375" s="3" t="s">
        <v>1</v>
      </c>
      <c r="C375" s="61"/>
      <c r="D375" s="5"/>
      <c r="E375" s="52">
        <f t="shared" si="35"/>
        <v>0</v>
      </c>
    </row>
    <row r="376" spans="1:5" outlineLevel="2">
      <c r="A376" s="36" t="s">
        <v>85</v>
      </c>
      <c r="B376" s="3" t="s">
        <v>6</v>
      </c>
      <c r="C376" s="61"/>
      <c r="D376" s="5"/>
      <c r="E376" s="52">
        <f t="shared" si="35"/>
        <v>0</v>
      </c>
    </row>
    <row r="377" spans="1:5" outlineLevel="2">
      <c r="A377" s="36" t="s">
        <v>112</v>
      </c>
      <c r="B377" s="3" t="s">
        <v>1</v>
      </c>
      <c r="C377" s="61"/>
      <c r="D377" s="5"/>
      <c r="E377" s="52">
        <f t="shared" si="35"/>
        <v>0</v>
      </c>
    </row>
    <row r="378" spans="1:5" outlineLevel="2">
      <c r="A378" s="36" t="s">
        <v>113</v>
      </c>
      <c r="B378" s="3" t="s">
        <v>1</v>
      </c>
      <c r="C378" s="61"/>
      <c r="D378" s="5"/>
      <c r="E378" s="52">
        <f t="shared" si="35"/>
        <v>0</v>
      </c>
    </row>
    <row r="379" spans="1:5" outlineLevel="2">
      <c r="A379" s="36"/>
      <c r="B379" s="3"/>
      <c r="C379" s="4"/>
      <c r="D379" s="5"/>
      <c r="E379" s="52">
        <f t="shared" si="34"/>
        <v>0</v>
      </c>
    </row>
    <row r="380" spans="1:5" outlineLevel="2">
      <c r="A380" s="10" t="s">
        <v>42</v>
      </c>
      <c r="B380" s="3"/>
      <c r="C380" s="4"/>
      <c r="D380" s="5"/>
      <c r="E380" s="52">
        <f t="shared" si="34"/>
        <v>0</v>
      </c>
    </row>
    <row r="381" spans="1:5" ht="28.5" outlineLevel="2">
      <c r="A381" s="35" t="s">
        <v>43</v>
      </c>
      <c r="B381" s="3" t="s">
        <v>4</v>
      </c>
      <c r="C381" s="61"/>
      <c r="D381" s="5"/>
      <c r="E381" s="52">
        <f t="shared" si="34"/>
        <v>0</v>
      </c>
    </row>
    <row r="382" spans="1:5" outlineLevel="2">
      <c r="A382" s="39" t="s">
        <v>110</v>
      </c>
      <c r="B382" s="3" t="s">
        <v>1</v>
      </c>
      <c r="C382" s="61"/>
      <c r="D382" s="5"/>
      <c r="E382" s="52">
        <f t="shared" si="34"/>
        <v>0</v>
      </c>
    </row>
    <row r="383" spans="1:5" outlineLevel="2">
      <c r="A383" s="36" t="s">
        <v>85</v>
      </c>
      <c r="B383" s="3" t="s">
        <v>6</v>
      </c>
      <c r="C383" s="61"/>
      <c r="D383" s="5"/>
      <c r="E383" s="52">
        <f t="shared" si="34"/>
        <v>0</v>
      </c>
    </row>
    <row r="384" spans="1:5" outlineLevel="2">
      <c r="A384" s="36"/>
      <c r="B384" s="3"/>
      <c r="C384" s="4"/>
      <c r="D384" s="5"/>
      <c r="E384" s="52">
        <f t="shared" ref="E384:E387" si="36">D384*C384</f>
        <v>0</v>
      </c>
    </row>
    <row r="385" spans="1:5" outlineLevel="2">
      <c r="A385" s="10" t="s">
        <v>190</v>
      </c>
      <c r="B385" s="3"/>
      <c r="C385" s="4"/>
      <c r="D385" s="5"/>
      <c r="E385" s="52">
        <f t="shared" si="36"/>
        <v>0</v>
      </c>
    </row>
    <row r="386" spans="1:5" outlineLevel="2">
      <c r="A386" s="39" t="s">
        <v>110</v>
      </c>
      <c r="B386" s="3" t="s">
        <v>1</v>
      </c>
      <c r="C386" s="61"/>
      <c r="D386" s="5"/>
      <c r="E386" s="52">
        <f t="shared" si="36"/>
        <v>0</v>
      </c>
    </row>
    <row r="387" spans="1:5" outlineLevel="2">
      <c r="A387" s="36" t="s">
        <v>85</v>
      </c>
      <c r="B387" s="3" t="s">
        <v>6</v>
      </c>
      <c r="C387" s="61"/>
      <c r="D387" s="5"/>
      <c r="E387" s="52">
        <f t="shared" si="36"/>
        <v>0</v>
      </c>
    </row>
    <row r="388" spans="1:5" outlineLevel="2">
      <c r="A388" s="36"/>
      <c r="B388" s="3"/>
      <c r="C388" s="4"/>
      <c r="D388" s="5"/>
      <c r="E388" s="52">
        <f t="shared" ref="E388:E390" si="37">D388*C388</f>
        <v>0</v>
      </c>
    </row>
    <row r="389" spans="1:5" outlineLevel="2">
      <c r="A389" s="10" t="s">
        <v>194</v>
      </c>
      <c r="B389" s="3"/>
      <c r="C389" s="4"/>
      <c r="D389" s="5"/>
      <c r="E389" s="52">
        <f t="shared" si="37"/>
        <v>0</v>
      </c>
    </row>
    <row r="390" spans="1:5" outlineLevel="2">
      <c r="A390" s="36" t="s">
        <v>85</v>
      </c>
      <c r="B390" s="3" t="s">
        <v>6</v>
      </c>
      <c r="C390" s="61"/>
      <c r="D390" s="5"/>
      <c r="E390" s="52">
        <f t="shared" si="37"/>
        <v>0</v>
      </c>
    </row>
    <row r="391" spans="1:5" outlineLevel="2">
      <c r="A391" s="33"/>
      <c r="B391" s="34"/>
      <c r="C391" s="61"/>
      <c r="D391" s="5"/>
      <c r="E391" s="52">
        <f t="shared" si="34"/>
        <v>0</v>
      </c>
    </row>
    <row r="392" spans="1:5" outlineLevel="1">
      <c r="A392" s="49" t="str">
        <f>"Sous total "&amp;A332</f>
        <v>Sous total AECVC LT39 CTA R+2</v>
      </c>
      <c r="B392" s="48"/>
      <c r="C392" s="45"/>
      <c r="D392" s="41"/>
      <c r="E392" s="54">
        <f>SUM(E332:E391)</f>
        <v>0</v>
      </c>
    </row>
    <row r="393" spans="1:5" outlineLevel="1">
      <c r="A393" s="36"/>
      <c r="B393" s="3"/>
      <c r="C393" s="4"/>
      <c r="D393" s="5"/>
      <c r="E393" s="52"/>
    </row>
    <row r="394" spans="1:5" s="19" customFormat="1">
      <c r="A394" s="15" t="str">
        <f>"TOTAL H.T.  "&amp;A331</f>
        <v>TOTAL H.T.  ÉLECTRICITÉ</v>
      </c>
      <c r="B394" s="16"/>
      <c r="C394" s="17"/>
      <c r="D394" s="18"/>
      <c r="E394" s="55"/>
    </row>
    <row r="395" spans="1:5">
      <c r="A395" s="6"/>
      <c r="B395" s="3"/>
      <c r="C395" s="4"/>
      <c r="D395" s="5"/>
      <c r="E395" s="52">
        <f t="shared" ref="E395:E436" si="38">D395*C395</f>
        <v>0</v>
      </c>
    </row>
    <row r="396" spans="1:5" s="19" customFormat="1" outlineLevel="1">
      <c r="A396" s="31" t="s">
        <v>86</v>
      </c>
      <c r="B396" s="3"/>
      <c r="C396" s="4"/>
      <c r="D396" s="5"/>
      <c r="E396" s="52">
        <f t="shared" si="38"/>
        <v>0</v>
      </c>
    </row>
    <row r="397" spans="1:5" outlineLevel="2">
      <c r="A397" s="7" t="s">
        <v>108</v>
      </c>
      <c r="B397" s="3"/>
      <c r="C397" s="4"/>
      <c r="D397" s="5"/>
      <c r="E397" s="52">
        <f t="shared" si="38"/>
        <v>0</v>
      </c>
    </row>
    <row r="398" spans="1:5" ht="42.75" outlineLevel="2">
      <c r="A398" s="67" t="s">
        <v>191</v>
      </c>
      <c r="B398" s="3"/>
      <c r="C398" s="4"/>
      <c r="D398" s="5"/>
      <c r="E398" s="52">
        <f t="shared" si="38"/>
        <v>0</v>
      </c>
    </row>
    <row r="399" spans="1:5" outlineLevel="2">
      <c r="A399" s="69" t="s">
        <v>67</v>
      </c>
      <c r="B399" s="3"/>
      <c r="C399" s="4"/>
      <c r="D399" s="5"/>
      <c r="E399" s="52">
        <f t="shared" si="38"/>
        <v>0</v>
      </c>
    </row>
    <row r="400" spans="1:5" outlineLevel="2">
      <c r="A400" s="69" t="s">
        <v>87</v>
      </c>
      <c r="B400" s="3" t="s">
        <v>1</v>
      </c>
      <c r="C400" s="4"/>
      <c r="D400" s="5"/>
      <c r="E400" s="52">
        <f t="shared" si="38"/>
        <v>0</v>
      </c>
    </row>
    <row r="401" spans="1:5" outlineLevel="2">
      <c r="A401" s="70"/>
      <c r="B401" s="3"/>
      <c r="C401" s="61"/>
      <c r="D401" s="5"/>
      <c r="E401" s="52">
        <f t="shared" si="38"/>
        <v>0</v>
      </c>
    </row>
    <row r="402" spans="1:5" ht="28.5" outlineLevel="2">
      <c r="A402" s="67" t="s">
        <v>192</v>
      </c>
      <c r="B402" s="3"/>
      <c r="C402" s="61"/>
      <c r="D402" s="5"/>
      <c r="E402" s="52">
        <f t="shared" si="38"/>
        <v>0</v>
      </c>
    </row>
    <row r="403" spans="1:5" outlineLevel="2">
      <c r="A403" s="69" t="s">
        <v>67</v>
      </c>
      <c r="B403" s="3"/>
      <c r="C403" s="4"/>
      <c r="D403" s="5"/>
      <c r="E403" s="52">
        <f t="shared" si="38"/>
        <v>0</v>
      </c>
    </row>
    <row r="404" spans="1:5" outlineLevel="2">
      <c r="A404" s="69" t="s">
        <v>87</v>
      </c>
      <c r="B404" s="3" t="s">
        <v>4</v>
      </c>
      <c r="C404" s="4"/>
      <c r="D404" s="5"/>
      <c r="E404" s="52">
        <f t="shared" si="38"/>
        <v>0</v>
      </c>
    </row>
    <row r="405" spans="1:5" outlineLevel="2">
      <c r="A405" s="70"/>
      <c r="B405" s="3"/>
      <c r="C405" s="4"/>
      <c r="D405" s="5"/>
      <c r="E405" s="52">
        <f t="shared" si="38"/>
        <v>0</v>
      </c>
    </row>
    <row r="406" spans="1:5" ht="28.5" outlineLevel="2">
      <c r="A406" s="67" t="s">
        <v>193</v>
      </c>
      <c r="B406" s="3" t="s">
        <v>4</v>
      </c>
      <c r="C406" s="4"/>
      <c r="D406" s="5"/>
      <c r="E406" s="52">
        <f t="shared" si="38"/>
        <v>0</v>
      </c>
    </row>
    <row r="407" spans="1:5" outlineLevel="2">
      <c r="A407" s="39"/>
      <c r="B407" s="3"/>
      <c r="C407" s="4"/>
      <c r="D407" s="5"/>
      <c r="E407" s="52">
        <f t="shared" si="38"/>
        <v>0</v>
      </c>
    </row>
    <row r="408" spans="1:5" outlineLevel="2">
      <c r="A408" s="10" t="s">
        <v>88</v>
      </c>
      <c r="B408" s="3"/>
      <c r="C408" s="4"/>
      <c r="D408" s="5"/>
      <c r="E408" s="52">
        <f t="shared" si="38"/>
        <v>0</v>
      </c>
    </row>
    <row r="409" spans="1:5" ht="14.45" customHeight="1" outlineLevel="2">
      <c r="A409" s="39" t="s">
        <v>67</v>
      </c>
      <c r="B409" s="3"/>
      <c r="C409" s="4"/>
      <c r="D409" s="5"/>
      <c r="E409" s="52">
        <f t="shared" si="38"/>
        <v>0</v>
      </c>
    </row>
    <row r="410" spans="1:5" ht="14.45" customHeight="1" outlineLevel="2">
      <c r="A410" s="39" t="s">
        <v>73</v>
      </c>
      <c r="B410" s="3"/>
      <c r="C410" s="4"/>
      <c r="D410" s="5"/>
      <c r="E410" s="52">
        <f t="shared" si="38"/>
        <v>0</v>
      </c>
    </row>
    <row r="411" spans="1:5" outlineLevel="2">
      <c r="A411" s="39" t="s">
        <v>89</v>
      </c>
      <c r="B411" s="3" t="s">
        <v>109</v>
      </c>
      <c r="C411" s="61"/>
      <c r="D411" s="5"/>
      <c r="E411" s="52">
        <f t="shared" si="38"/>
        <v>0</v>
      </c>
    </row>
    <row r="412" spans="1:5" outlineLevel="2">
      <c r="A412" s="39" t="s">
        <v>90</v>
      </c>
      <c r="B412" s="3" t="s">
        <v>109</v>
      </c>
      <c r="C412" s="61"/>
      <c r="D412" s="5"/>
      <c r="E412" s="52">
        <f t="shared" si="38"/>
        <v>0</v>
      </c>
    </row>
    <row r="413" spans="1:5" outlineLevel="2">
      <c r="A413" s="39" t="s">
        <v>91</v>
      </c>
      <c r="B413" s="3" t="s">
        <v>109</v>
      </c>
      <c r="C413" s="61"/>
      <c r="D413" s="5"/>
      <c r="E413" s="52">
        <f t="shared" si="38"/>
        <v>0</v>
      </c>
    </row>
    <row r="414" spans="1:5" outlineLevel="2">
      <c r="A414" s="39" t="s">
        <v>74</v>
      </c>
      <c r="B414" s="3" t="s">
        <v>109</v>
      </c>
      <c r="C414" s="61"/>
      <c r="D414" s="5"/>
      <c r="E414" s="52">
        <f t="shared" si="38"/>
        <v>0</v>
      </c>
    </row>
    <row r="415" spans="1:5" outlineLevel="2">
      <c r="A415" s="39"/>
      <c r="B415" s="3"/>
      <c r="C415" s="4"/>
      <c r="D415" s="5"/>
      <c r="E415" s="52">
        <f t="shared" si="38"/>
        <v>0</v>
      </c>
    </row>
    <row r="416" spans="1:5" ht="42.75" outlineLevel="2">
      <c r="A416" s="39" t="s">
        <v>124</v>
      </c>
      <c r="B416" s="3" t="s">
        <v>4</v>
      </c>
      <c r="C416" s="61"/>
      <c r="D416" s="5"/>
      <c r="E416" s="52">
        <f t="shared" si="38"/>
        <v>0</v>
      </c>
    </row>
    <row r="417" spans="1:5" outlineLevel="2">
      <c r="A417" s="39"/>
      <c r="B417" s="3"/>
      <c r="C417" s="4"/>
      <c r="D417" s="5"/>
      <c r="E417" s="52">
        <f t="shared" si="38"/>
        <v>0</v>
      </c>
    </row>
    <row r="418" spans="1:5" outlineLevel="2">
      <c r="A418" s="39"/>
      <c r="B418" s="3"/>
      <c r="C418" s="4"/>
      <c r="D418" s="5"/>
      <c r="E418" s="52">
        <f t="shared" si="38"/>
        <v>0</v>
      </c>
    </row>
    <row r="419" spans="1:5" outlineLevel="2">
      <c r="A419" s="39" t="s">
        <v>125</v>
      </c>
      <c r="B419" s="3" t="s">
        <v>4</v>
      </c>
      <c r="C419" s="61"/>
      <c r="D419" s="5"/>
      <c r="E419" s="52">
        <f t="shared" si="38"/>
        <v>0</v>
      </c>
    </row>
    <row r="420" spans="1:5" outlineLevel="2">
      <c r="A420" s="39"/>
      <c r="B420" s="3"/>
      <c r="C420" s="4"/>
      <c r="D420" s="5"/>
      <c r="E420" s="52">
        <f t="shared" si="38"/>
        <v>0</v>
      </c>
    </row>
    <row r="421" spans="1:5" outlineLevel="2">
      <c r="A421" s="39" t="s">
        <v>75</v>
      </c>
      <c r="B421" s="3"/>
      <c r="C421" s="4"/>
      <c r="D421" s="5"/>
      <c r="E421" s="52">
        <f t="shared" si="38"/>
        <v>0</v>
      </c>
    </row>
    <row r="422" spans="1:5" outlineLevel="2">
      <c r="A422" s="46" t="s">
        <v>76</v>
      </c>
      <c r="B422" s="3" t="s">
        <v>6</v>
      </c>
      <c r="C422" s="61"/>
      <c r="D422" s="5"/>
      <c r="E422" s="52">
        <f t="shared" si="38"/>
        <v>0</v>
      </c>
    </row>
    <row r="423" spans="1:5" outlineLevel="2">
      <c r="A423" s="46" t="s">
        <v>77</v>
      </c>
      <c r="B423" s="3" t="s">
        <v>6</v>
      </c>
      <c r="C423" s="61"/>
      <c r="D423" s="5"/>
      <c r="E423" s="52">
        <f t="shared" si="38"/>
        <v>0</v>
      </c>
    </row>
    <row r="424" spans="1:5" outlineLevel="2">
      <c r="A424" s="46" t="s">
        <v>81</v>
      </c>
      <c r="B424" s="3" t="s">
        <v>6</v>
      </c>
      <c r="C424" s="61"/>
      <c r="D424" s="5"/>
      <c r="E424" s="52">
        <f t="shared" si="38"/>
        <v>0</v>
      </c>
    </row>
    <row r="425" spans="1:5" outlineLevel="2">
      <c r="A425" s="46" t="s">
        <v>83</v>
      </c>
      <c r="B425" s="3" t="s">
        <v>6</v>
      </c>
      <c r="C425" s="61"/>
      <c r="D425" s="5"/>
      <c r="E425" s="52">
        <f t="shared" si="38"/>
        <v>0</v>
      </c>
    </row>
    <row r="426" spans="1:5" outlineLevel="2">
      <c r="A426" s="46" t="s">
        <v>83</v>
      </c>
      <c r="B426" s="3" t="s">
        <v>6</v>
      </c>
      <c r="C426" s="61"/>
      <c r="D426" s="5"/>
      <c r="E426" s="52">
        <f t="shared" si="38"/>
        <v>0</v>
      </c>
    </row>
    <row r="427" spans="1:5" outlineLevel="2">
      <c r="A427" s="39" t="s">
        <v>92</v>
      </c>
      <c r="B427" s="3"/>
      <c r="C427" s="4"/>
      <c r="D427" s="5"/>
      <c r="E427" s="52">
        <f t="shared" si="38"/>
        <v>0</v>
      </c>
    </row>
    <row r="428" spans="1:5" outlineLevel="2">
      <c r="A428" s="46" t="s">
        <v>93</v>
      </c>
      <c r="B428" s="3" t="s">
        <v>6</v>
      </c>
      <c r="C428" s="61"/>
      <c r="D428" s="5"/>
      <c r="E428" s="52">
        <f t="shared" si="38"/>
        <v>0</v>
      </c>
    </row>
    <row r="429" spans="1:5" outlineLevel="2">
      <c r="A429" s="46" t="s">
        <v>83</v>
      </c>
      <c r="B429" s="3" t="s">
        <v>6</v>
      </c>
      <c r="C429" s="61"/>
      <c r="D429" s="5"/>
      <c r="E429" s="52">
        <f t="shared" si="38"/>
        <v>0</v>
      </c>
    </row>
    <row r="430" spans="1:5" outlineLevel="2">
      <c r="A430" s="46" t="s">
        <v>83</v>
      </c>
      <c r="B430" s="3" t="s">
        <v>6</v>
      </c>
      <c r="C430" s="61"/>
      <c r="D430" s="5"/>
      <c r="E430" s="52">
        <f t="shared" si="38"/>
        <v>0</v>
      </c>
    </row>
    <row r="431" spans="1:5" ht="28.5" outlineLevel="2">
      <c r="A431" s="39" t="s">
        <v>94</v>
      </c>
      <c r="B431" s="3"/>
      <c r="C431" s="4"/>
      <c r="D431" s="5"/>
      <c r="E431" s="52">
        <f t="shared" si="38"/>
        <v>0</v>
      </c>
    </row>
    <row r="432" spans="1:5" outlineLevel="2">
      <c r="A432" s="39" t="s">
        <v>95</v>
      </c>
      <c r="B432" s="3" t="s">
        <v>6</v>
      </c>
      <c r="C432" s="61"/>
      <c r="D432" s="5"/>
      <c r="E432" s="52">
        <f t="shared" si="38"/>
        <v>0</v>
      </c>
    </row>
    <row r="433" spans="1:5" outlineLevel="2">
      <c r="A433" s="39" t="s">
        <v>27</v>
      </c>
      <c r="B433" s="3"/>
      <c r="C433" s="4"/>
      <c r="D433" s="5"/>
      <c r="E433" s="52">
        <f t="shared" si="38"/>
        <v>0</v>
      </c>
    </row>
    <row r="434" spans="1:5" outlineLevel="2">
      <c r="A434" s="39"/>
      <c r="B434" s="3"/>
      <c r="C434" s="4"/>
      <c r="D434" s="5"/>
      <c r="E434" s="52">
        <f t="shared" si="38"/>
        <v>0</v>
      </c>
    </row>
    <row r="435" spans="1:5" outlineLevel="2">
      <c r="A435" s="39" t="s">
        <v>96</v>
      </c>
      <c r="B435" s="3" t="s">
        <v>1</v>
      </c>
      <c r="C435" s="61"/>
      <c r="D435" s="5"/>
      <c r="E435" s="52">
        <f t="shared" si="38"/>
        <v>0</v>
      </c>
    </row>
    <row r="436" spans="1:5" outlineLevel="2">
      <c r="A436" s="33"/>
      <c r="B436" s="34"/>
      <c r="C436" s="61"/>
      <c r="D436" s="5"/>
      <c r="E436" s="52">
        <f t="shared" si="38"/>
        <v>0</v>
      </c>
    </row>
    <row r="437" spans="1:5" outlineLevel="1">
      <c r="A437" s="49" t="str">
        <f>"Sous total "&amp;A397</f>
        <v>Sous total Équipement actif</v>
      </c>
      <c r="B437" s="48"/>
      <c r="C437" s="45"/>
      <c r="D437" s="41"/>
      <c r="E437" s="54">
        <f>SUM(E397:E436)</f>
        <v>0</v>
      </c>
    </row>
    <row r="438" spans="1:5" outlineLevel="1">
      <c r="A438" s="39"/>
      <c r="B438" s="3"/>
      <c r="C438" s="4"/>
      <c r="D438" s="5"/>
      <c r="E438" s="52">
        <f t="shared" ref="E438:E453" si="39">D438*C438</f>
        <v>0</v>
      </c>
    </row>
    <row r="439" spans="1:5" outlineLevel="2">
      <c r="A439" s="7" t="s">
        <v>107</v>
      </c>
      <c r="B439" s="3"/>
      <c r="C439" s="4"/>
      <c r="D439" s="5"/>
      <c r="E439" s="52">
        <f t="shared" si="39"/>
        <v>0</v>
      </c>
    </row>
    <row r="440" spans="1:5" outlineLevel="2">
      <c r="A440" s="10" t="s">
        <v>97</v>
      </c>
      <c r="B440" s="3"/>
      <c r="C440" s="4"/>
      <c r="D440" s="5"/>
      <c r="E440" s="52">
        <f t="shared" si="39"/>
        <v>0</v>
      </c>
    </row>
    <row r="441" spans="1:5" ht="28.5" outlineLevel="2">
      <c r="A441" s="39" t="s">
        <v>98</v>
      </c>
      <c r="B441" s="3" t="s">
        <v>1</v>
      </c>
      <c r="C441" s="61"/>
      <c r="D441" s="5"/>
      <c r="E441" s="52">
        <f t="shared" si="39"/>
        <v>0</v>
      </c>
    </row>
    <row r="442" spans="1:5" ht="28.5" outlineLevel="2">
      <c r="A442" s="39" t="s">
        <v>99</v>
      </c>
      <c r="B442" s="3"/>
      <c r="C442" s="4"/>
      <c r="D442" s="5"/>
      <c r="E442" s="52">
        <f t="shared" si="39"/>
        <v>0</v>
      </c>
    </row>
    <row r="443" spans="1:5" outlineLevel="2">
      <c r="A443" s="46" t="s">
        <v>100</v>
      </c>
      <c r="B443" s="3" t="s">
        <v>1</v>
      </c>
      <c r="C443" s="61"/>
      <c r="D443" s="5"/>
      <c r="E443" s="52">
        <f t="shared" si="39"/>
        <v>0</v>
      </c>
    </row>
    <row r="444" spans="1:5" outlineLevel="2">
      <c r="A444" s="39"/>
      <c r="B444" s="3"/>
      <c r="C444" s="4"/>
      <c r="D444" s="5"/>
      <c r="E444" s="52">
        <f t="shared" si="39"/>
        <v>0</v>
      </c>
    </row>
    <row r="445" spans="1:5" outlineLevel="2">
      <c r="A445" s="39" t="s">
        <v>101</v>
      </c>
      <c r="B445" s="3" t="s">
        <v>4</v>
      </c>
      <c r="C445" s="61"/>
      <c r="D445" s="5"/>
      <c r="E445" s="52">
        <f t="shared" si="39"/>
        <v>0</v>
      </c>
    </row>
    <row r="446" spans="1:5" outlineLevel="2">
      <c r="A446" s="39"/>
      <c r="B446" s="3"/>
      <c r="C446" s="4"/>
      <c r="D446" s="5"/>
      <c r="E446" s="52">
        <f t="shared" si="39"/>
        <v>0</v>
      </c>
    </row>
    <row r="447" spans="1:5" outlineLevel="2">
      <c r="A447" s="10" t="s">
        <v>102</v>
      </c>
      <c r="B447" s="3"/>
      <c r="C447" s="4"/>
      <c r="D447" s="5"/>
      <c r="E447" s="52">
        <f t="shared" si="39"/>
        <v>0</v>
      </c>
    </row>
    <row r="448" spans="1:5" ht="14.45" customHeight="1" outlineLevel="2">
      <c r="A448" s="39" t="s">
        <v>103</v>
      </c>
      <c r="B448" s="3" t="s">
        <v>1</v>
      </c>
      <c r="C448" s="61"/>
      <c r="D448" s="5"/>
      <c r="E448" s="52">
        <f t="shared" si="39"/>
        <v>0</v>
      </c>
    </row>
    <row r="449" spans="1:5" ht="14.45" customHeight="1" outlineLevel="2">
      <c r="A449" s="39" t="s">
        <v>104</v>
      </c>
      <c r="B449" s="3" t="s">
        <v>1</v>
      </c>
      <c r="C449" s="61"/>
      <c r="D449" s="5"/>
      <c r="E449" s="52">
        <f t="shared" si="39"/>
        <v>0</v>
      </c>
    </row>
    <row r="450" spans="1:5" outlineLevel="2">
      <c r="A450" s="39"/>
      <c r="B450" s="3"/>
      <c r="C450" s="4"/>
      <c r="D450" s="5"/>
      <c r="E450" s="52">
        <f t="shared" si="39"/>
        <v>0</v>
      </c>
    </row>
    <row r="451" spans="1:5" outlineLevel="2">
      <c r="A451" s="10" t="s">
        <v>105</v>
      </c>
      <c r="B451" s="3"/>
      <c r="C451" s="4"/>
      <c r="D451" s="5"/>
      <c r="E451" s="52">
        <f t="shared" si="39"/>
        <v>0</v>
      </c>
    </row>
    <row r="452" spans="1:5" ht="28.5" outlineLevel="2">
      <c r="A452" s="39" t="s">
        <v>106</v>
      </c>
      <c r="B452" s="3" t="s">
        <v>4</v>
      </c>
      <c r="C452" s="61"/>
      <c r="D452" s="5"/>
      <c r="E452" s="52">
        <f t="shared" si="39"/>
        <v>0</v>
      </c>
    </row>
    <row r="453" spans="1:5" outlineLevel="2">
      <c r="A453" s="33"/>
      <c r="B453" s="34"/>
      <c r="C453" s="61"/>
      <c r="D453" s="5"/>
      <c r="E453" s="52">
        <f t="shared" si="39"/>
        <v>0</v>
      </c>
    </row>
    <row r="454" spans="1:5" outlineLevel="1">
      <c r="A454" s="49" t="str">
        <f>"Sous total "&amp;A439</f>
        <v>Sous total Programmation logicielle</v>
      </c>
      <c r="B454" s="48"/>
      <c r="C454" s="45"/>
      <c r="D454" s="41"/>
      <c r="E454" s="54">
        <f>SUM(E439:E453)</f>
        <v>0</v>
      </c>
    </row>
    <row r="455" spans="1:5" outlineLevel="1">
      <c r="A455" s="39"/>
      <c r="B455" s="3"/>
      <c r="C455" s="4"/>
      <c r="D455" s="5"/>
      <c r="E455" s="52"/>
    </row>
    <row r="456" spans="1:5" s="19" customFormat="1">
      <c r="A456" s="15" t="str">
        <f>"TOTAL H.T.  "&amp;A396</f>
        <v>TOTAL H.T.  RÉGULATION</v>
      </c>
      <c r="B456" s="16"/>
      <c r="C456" s="17"/>
      <c r="D456" s="18"/>
      <c r="E456" s="55"/>
    </row>
    <row r="457" spans="1:5">
      <c r="A457" s="6"/>
      <c r="B457" s="3"/>
      <c r="C457" s="4"/>
      <c r="D457" s="5"/>
      <c r="E457" s="52">
        <f t="shared" ref="E457:E461" si="40">D457*C457</f>
        <v>0</v>
      </c>
    </row>
    <row r="458" spans="1:5" s="19" customFormat="1" outlineLevel="1">
      <c r="A458" s="31" t="s">
        <v>195</v>
      </c>
      <c r="B458" s="3"/>
      <c r="C458" s="4"/>
      <c r="D458" s="5"/>
      <c r="E458" s="52">
        <f t="shared" si="40"/>
        <v>0</v>
      </c>
    </row>
    <row r="459" spans="1:5" outlineLevel="2">
      <c r="A459" s="7" t="s">
        <v>197</v>
      </c>
      <c r="B459" s="3"/>
      <c r="C459" s="4"/>
      <c r="D459" s="5"/>
      <c r="E459" s="52">
        <f t="shared" si="40"/>
        <v>0</v>
      </c>
    </row>
    <row r="460" spans="1:5" outlineLevel="2">
      <c r="A460" s="40" t="s">
        <v>196</v>
      </c>
      <c r="B460" s="3" t="s">
        <v>4</v>
      </c>
      <c r="C460" s="4"/>
      <c r="D460" s="5"/>
      <c r="E460" s="52">
        <f t="shared" si="40"/>
        <v>0</v>
      </c>
    </row>
    <row r="461" spans="1:5" outlineLevel="2">
      <c r="A461" s="33"/>
      <c r="B461" s="34"/>
      <c r="C461" s="61"/>
      <c r="D461" s="5"/>
      <c r="E461" s="52">
        <f t="shared" si="40"/>
        <v>0</v>
      </c>
    </row>
    <row r="462" spans="1:5" outlineLevel="1">
      <c r="A462" s="49" t="str">
        <f>"Sous total "&amp;A459</f>
        <v>Sous total Dépose GM</v>
      </c>
      <c r="B462" s="48"/>
      <c r="C462" s="45"/>
      <c r="D462" s="41"/>
      <c r="E462" s="54">
        <f>SUM(E459:E461)</f>
        <v>0</v>
      </c>
    </row>
    <row r="463" spans="1:5" outlineLevel="1" collapsed="1">
      <c r="A463" s="8"/>
      <c r="B463" s="3"/>
      <c r="C463" s="4"/>
      <c r="D463" s="5"/>
      <c r="E463" s="52">
        <f t="shared" ref="E463" si="41">D463*C463</f>
        <v>0</v>
      </c>
    </row>
    <row r="464" spans="1:5" outlineLevel="2">
      <c r="A464" s="7" t="s">
        <v>202</v>
      </c>
      <c r="B464" s="3"/>
      <c r="C464" s="4"/>
      <c r="D464" s="5"/>
      <c r="E464" s="52">
        <f t="shared" ref="E464:E469" si="42">D464*C464</f>
        <v>0</v>
      </c>
    </row>
    <row r="465" spans="1:5" outlineLevel="2">
      <c r="A465" s="10" t="s">
        <v>198</v>
      </c>
      <c r="B465" s="3"/>
      <c r="C465" s="4"/>
      <c r="D465" s="5"/>
      <c r="E465" s="52">
        <f t="shared" si="42"/>
        <v>0</v>
      </c>
    </row>
    <row r="466" spans="1:5" outlineLevel="2">
      <c r="A466" s="6" t="s">
        <v>199</v>
      </c>
      <c r="B466" s="3" t="s">
        <v>6</v>
      </c>
      <c r="C466" s="4"/>
      <c r="D466" s="5"/>
      <c r="E466" s="52">
        <f t="shared" si="42"/>
        <v>0</v>
      </c>
    </row>
    <row r="467" spans="1:5" outlineLevel="2">
      <c r="A467" s="6" t="s">
        <v>200</v>
      </c>
      <c r="B467" s="3" t="s">
        <v>6</v>
      </c>
      <c r="C467" s="4"/>
      <c r="D467" s="5"/>
      <c r="E467" s="52">
        <f t="shared" si="42"/>
        <v>0</v>
      </c>
    </row>
    <row r="468" spans="1:5" outlineLevel="2">
      <c r="A468" s="6" t="s">
        <v>201</v>
      </c>
      <c r="B468" s="3" t="s">
        <v>6</v>
      </c>
      <c r="C468" s="4"/>
      <c r="D468" s="5"/>
      <c r="E468" s="52">
        <f t="shared" si="42"/>
        <v>0</v>
      </c>
    </row>
    <row r="469" spans="1:5" outlineLevel="2">
      <c r="A469" s="33"/>
      <c r="B469" s="34"/>
      <c r="C469" s="61"/>
      <c r="D469" s="5"/>
      <c r="E469" s="52">
        <f t="shared" si="42"/>
        <v>0</v>
      </c>
    </row>
    <row r="470" spans="1:5" outlineLevel="2">
      <c r="A470" s="6" t="s">
        <v>203</v>
      </c>
      <c r="B470" s="3" t="s">
        <v>6</v>
      </c>
      <c r="C470" s="4"/>
      <c r="D470" s="5"/>
      <c r="E470" s="52">
        <f>D470*C470</f>
        <v>0</v>
      </c>
    </row>
    <row r="471" spans="1:5" outlineLevel="2">
      <c r="A471" s="6" t="s">
        <v>212</v>
      </c>
      <c r="B471" s="3" t="s">
        <v>1</v>
      </c>
      <c r="C471" s="4"/>
      <c r="D471" s="5"/>
      <c r="E471" s="52">
        <f>D471*C471</f>
        <v>0</v>
      </c>
    </row>
    <row r="472" spans="1:5" outlineLevel="1">
      <c r="A472" s="49" t="str">
        <f>"Sous total "&amp;A464</f>
        <v>Sous total Distribution secondaire GM</v>
      </c>
      <c r="B472" s="48"/>
      <c r="C472" s="45"/>
      <c r="D472" s="41"/>
      <c r="E472" s="54">
        <f>SUM(E464:E471)</f>
        <v>0</v>
      </c>
    </row>
    <row r="473" spans="1:5" outlineLevel="1" collapsed="1">
      <c r="A473" s="8"/>
      <c r="B473" s="3"/>
      <c r="C473" s="4"/>
      <c r="D473" s="5"/>
      <c r="E473" s="52">
        <f t="shared" ref="E473" si="43">D473*C473</f>
        <v>0</v>
      </c>
    </row>
    <row r="474" spans="1:5" outlineLevel="2">
      <c r="A474" s="7" t="s">
        <v>206</v>
      </c>
      <c r="B474" s="3"/>
      <c r="C474" s="4"/>
      <c r="D474" s="5"/>
      <c r="E474" s="52">
        <f t="shared" ref="E474:E480" si="44">D474*C474</f>
        <v>0</v>
      </c>
    </row>
    <row r="475" spans="1:5" outlineLevel="2">
      <c r="A475" s="6" t="s">
        <v>207</v>
      </c>
      <c r="B475" s="3"/>
      <c r="C475" s="4"/>
      <c r="D475" s="5"/>
      <c r="E475" s="52">
        <f t="shared" ref="E475" si="45">D475*C475</f>
        <v>0</v>
      </c>
    </row>
    <row r="476" spans="1:5" ht="14.45" customHeight="1" outlineLevel="2">
      <c r="A476" s="39" t="s">
        <v>67</v>
      </c>
      <c r="B476" s="3"/>
      <c r="C476" s="4"/>
      <c r="D476" s="5"/>
      <c r="E476" s="52">
        <f t="shared" si="44"/>
        <v>0</v>
      </c>
    </row>
    <row r="477" spans="1:5" ht="14.45" customHeight="1" outlineLevel="2">
      <c r="A477" s="39" t="s">
        <v>73</v>
      </c>
      <c r="B477" s="3"/>
      <c r="C477" s="4"/>
      <c r="D477" s="5"/>
      <c r="E477" s="52">
        <f t="shared" si="44"/>
        <v>0</v>
      </c>
    </row>
    <row r="478" spans="1:5" outlineLevel="2">
      <c r="A478" s="6" t="s">
        <v>205</v>
      </c>
      <c r="B478" s="3" t="s">
        <v>1</v>
      </c>
      <c r="C478" s="4"/>
      <c r="D478" s="5"/>
      <c r="E478" s="52">
        <f t="shared" si="44"/>
        <v>0</v>
      </c>
    </row>
    <row r="479" spans="1:5" outlineLevel="2">
      <c r="A479" s="6" t="s">
        <v>204</v>
      </c>
      <c r="B479" s="3" t="s">
        <v>1</v>
      </c>
      <c r="C479" s="4"/>
      <c r="D479" s="5"/>
      <c r="E479" s="52">
        <f t="shared" si="44"/>
        <v>0</v>
      </c>
    </row>
    <row r="480" spans="1:5" outlineLevel="2">
      <c r="A480" s="33"/>
      <c r="B480" s="34"/>
      <c r="C480" s="61"/>
      <c r="D480" s="5"/>
      <c r="E480" s="52">
        <f t="shared" si="44"/>
        <v>0</v>
      </c>
    </row>
    <row r="481" spans="1:5" outlineLevel="1">
      <c r="A481" s="49" t="str">
        <f>"Sous total "&amp;A474</f>
        <v>Sous total Goulottes FM</v>
      </c>
      <c r="B481" s="48"/>
      <c r="C481" s="45"/>
      <c r="D481" s="41"/>
      <c r="E481" s="54">
        <f>SUM(E474:E480)</f>
        <v>0</v>
      </c>
    </row>
    <row r="482" spans="1:5" outlineLevel="1">
      <c r="A482" s="6"/>
      <c r="B482" s="3"/>
      <c r="C482" s="4"/>
      <c r="D482" s="5"/>
      <c r="E482" s="52">
        <f t="shared" ref="E482:E487" si="46">D482*C482</f>
        <v>0</v>
      </c>
    </row>
    <row r="483" spans="1:5" outlineLevel="2">
      <c r="A483" s="7" t="s">
        <v>208</v>
      </c>
      <c r="B483" s="3"/>
      <c r="C483" s="4"/>
      <c r="D483" s="5"/>
      <c r="E483" s="52">
        <f t="shared" si="46"/>
        <v>0</v>
      </c>
    </row>
    <row r="484" spans="1:5" outlineLevel="2">
      <c r="A484" s="6" t="s">
        <v>209</v>
      </c>
      <c r="B484" s="3" t="s">
        <v>1</v>
      </c>
      <c r="C484" s="4"/>
      <c r="D484" s="5"/>
      <c r="E484" s="52">
        <f t="shared" si="46"/>
        <v>0</v>
      </c>
    </row>
    <row r="485" spans="1:5" outlineLevel="2">
      <c r="A485" s="6" t="s">
        <v>210</v>
      </c>
      <c r="B485" s="3" t="s">
        <v>1</v>
      </c>
      <c r="C485" s="4"/>
      <c r="D485" s="5"/>
      <c r="E485" s="52">
        <f t="shared" si="46"/>
        <v>0</v>
      </c>
    </row>
    <row r="486" spans="1:5" outlineLevel="2">
      <c r="A486" s="6" t="s">
        <v>211</v>
      </c>
      <c r="B486" s="3" t="s">
        <v>1</v>
      </c>
      <c r="C486" s="4"/>
      <c r="D486" s="5"/>
      <c r="E486" s="52">
        <f t="shared" si="46"/>
        <v>0</v>
      </c>
    </row>
    <row r="487" spans="1:5" outlineLevel="2">
      <c r="A487" s="33"/>
      <c r="B487" s="34"/>
      <c r="C487" s="61"/>
      <c r="D487" s="5"/>
      <c r="E487" s="52">
        <f t="shared" si="46"/>
        <v>0</v>
      </c>
    </row>
    <row r="488" spans="1:5" outlineLevel="1">
      <c r="A488" s="49" t="str">
        <f>"Sous total "&amp;A483</f>
        <v>Sous total Prise fluides médicaux</v>
      </c>
      <c r="B488" s="48"/>
      <c r="C488" s="45"/>
      <c r="D488" s="41"/>
      <c r="E488" s="54">
        <f>SUM(E483:E487)</f>
        <v>0</v>
      </c>
    </row>
    <row r="489" spans="1:5" outlineLevel="1">
      <c r="A489" s="6"/>
      <c r="B489" s="3"/>
      <c r="C489" s="4"/>
      <c r="D489" s="5"/>
      <c r="E489" s="52">
        <f t="shared" ref="E489:E504" si="47">D489*C489</f>
        <v>0</v>
      </c>
    </row>
    <row r="490" spans="1:5" outlineLevel="2">
      <c r="A490" s="7" t="s">
        <v>213</v>
      </c>
      <c r="B490" s="3"/>
      <c r="C490" s="4"/>
      <c r="D490" s="5"/>
      <c r="E490" s="52">
        <f t="shared" si="47"/>
        <v>0</v>
      </c>
    </row>
    <row r="491" spans="1:5" outlineLevel="2">
      <c r="A491" s="71" t="s">
        <v>214</v>
      </c>
      <c r="B491" s="3"/>
      <c r="C491" s="4"/>
      <c r="D491" s="5"/>
      <c r="E491" s="52">
        <f t="shared" si="47"/>
        <v>0</v>
      </c>
    </row>
    <row r="492" spans="1:5" outlineLevel="2">
      <c r="A492" s="71" t="s">
        <v>215</v>
      </c>
      <c r="B492" s="3"/>
      <c r="C492" s="4"/>
      <c r="D492" s="5"/>
      <c r="E492" s="52">
        <f t="shared" si="47"/>
        <v>0</v>
      </c>
    </row>
    <row r="493" spans="1:5" outlineLevel="2">
      <c r="A493" s="71" t="s">
        <v>216</v>
      </c>
      <c r="B493" s="3"/>
      <c r="C493" s="4"/>
      <c r="D493" s="5"/>
      <c r="E493" s="52">
        <f t="shared" si="47"/>
        <v>0</v>
      </c>
    </row>
    <row r="494" spans="1:5" ht="14.45" customHeight="1" outlineLevel="2">
      <c r="A494" s="72" t="s">
        <v>217</v>
      </c>
      <c r="B494" s="34"/>
      <c r="C494" s="61"/>
      <c r="D494" s="5"/>
      <c r="E494" s="52">
        <f t="shared" si="47"/>
        <v>0</v>
      </c>
    </row>
    <row r="495" spans="1:5" ht="14.45" customHeight="1" outlineLevel="2">
      <c r="A495" s="72" t="s">
        <v>218</v>
      </c>
      <c r="B495" s="3"/>
      <c r="C495" s="4"/>
      <c r="D495" s="5"/>
      <c r="E495" s="52">
        <f t="shared" ref="E495:E498" si="48">D495*C495</f>
        <v>0</v>
      </c>
    </row>
    <row r="496" spans="1:5" outlineLevel="2">
      <c r="A496" s="72" t="s">
        <v>219</v>
      </c>
      <c r="B496" s="3"/>
      <c r="C496" s="4"/>
      <c r="D496" s="5"/>
      <c r="E496" s="52">
        <f t="shared" si="48"/>
        <v>0</v>
      </c>
    </row>
    <row r="497" spans="1:5" outlineLevel="2">
      <c r="A497" s="72" t="s">
        <v>220</v>
      </c>
      <c r="B497" s="3"/>
      <c r="C497" s="4"/>
      <c r="D497" s="5"/>
      <c r="E497" s="52">
        <f t="shared" si="48"/>
        <v>0</v>
      </c>
    </row>
    <row r="498" spans="1:5" outlineLevel="2">
      <c r="A498" s="72" t="s">
        <v>221</v>
      </c>
      <c r="B498" s="34"/>
      <c r="C498" s="61"/>
      <c r="D498" s="5"/>
      <c r="E498" s="52">
        <f t="shared" si="48"/>
        <v>0</v>
      </c>
    </row>
    <row r="499" spans="1:5" ht="14.45" customHeight="1" outlineLevel="2">
      <c r="A499" s="72" t="s">
        <v>222</v>
      </c>
      <c r="B499" s="3"/>
      <c r="C499" s="4"/>
      <c r="D499" s="5"/>
      <c r="E499" s="52">
        <f t="shared" ref="E499:E502" si="49">D499*C499</f>
        <v>0</v>
      </c>
    </row>
    <row r="500" spans="1:5" ht="46.15" customHeight="1" outlineLevel="2">
      <c r="A500" s="73" t="s">
        <v>223</v>
      </c>
      <c r="B500" s="3" t="s">
        <v>226</v>
      </c>
      <c r="C500" s="4"/>
      <c r="D500" s="5"/>
      <c r="E500" s="52">
        <f t="shared" si="49"/>
        <v>0</v>
      </c>
    </row>
    <row r="501" spans="1:5" outlineLevel="2">
      <c r="A501" s="71"/>
      <c r="B501" s="3"/>
      <c r="C501" s="4"/>
      <c r="D501" s="5"/>
      <c r="E501" s="52">
        <f t="shared" si="49"/>
        <v>0</v>
      </c>
    </row>
    <row r="502" spans="1:5" outlineLevel="2">
      <c r="A502" s="71" t="s">
        <v>224</v>
      </c>
      <c r="B502" s="34"/>
      <c r="C502" s="61"/>
      <c r="D502" s="5"/>
      <c r="E502" s="52">
        <f t="shared" si="49"/>
        <v>0</v>
      </c>
    </row>
    <row r="503" spans="1:5" outlineLevel="2">
      <c r="A503" s="71" t="s">
        <v>225</v>
      </c>
      <c r="B503" s="3"/>
      <c r="C503" s="4"/>
      <c r="D503" s="5"/>
      <c r="E503" s="52">
        <f t="shared" si="47"/>
        <v>0</v>
      </c>
    </row>
    <row r="504" spans="1:5" outlineLevel="2">
      <c r="A504" s="33"/>
      <c r="B504" s="34"/>
      <c r="C504" s="61"/>
      <c r="D504" s="5"/>
      <c r="E504" s="52">
        <f t="shared" si="47"/>
        <v>0</v>
      </c>
    </row>
    <row r="505" spans="1:5" outlineLevel="1">
      <c r="A505" s="49" t="str">
        <f>"Sous total "&amp;A490</f>
        <v>Sous total Essais réglages mise en service</v>
      </c>
      <c r="B505" s="48"/>
      <c r="C505" s="45"/>
      <c r="D505" s="41"/>
      <c r="E505" s="54">
        <f>SUM(E490:E504)</f>
        <v>0</v>
      </c>
    </row>
    <row r="506" spans="1:5" outlineLevel="1">
      <c r="A506" s="36"/>
      <c r="B506" s="3"/>
      <c r="C506" s="4"/>
      <c r="D506" s="5"/>
      <c r="E506" s="52"/>
    </row>
    <row r="507" spans="1:5" s="19" customFormat="1">
      <c r="A507" s="15" t="str">
        <f>"TOTAL H.T.  "&amp;A458</f>
        <v>TOTAL H.T.  GAZ MEDICAUX</v>
      </c>
      <c r="B507" s="16"/>
      <c r="C507" s="17"/>
      <c r="D507" s="18"/>
      <c r="E507" s="55">
        <f>E505+E488+E481+E472+E462</f>
        <v>0</v>
      </c>
    </row>
    <row r="508" spans="1:5">
      <c r="A508" s="6"/>
      <c r="B508" s="3"/>
      <c r="C508" s="4"/>
      <c r="D508" s="5"/>
      <c r="E508" s="52">
        <f t="shared" ref="E508" si="50">D508*C508</f>
        <v>0</v>
      </c>
    </row>
    <row r="509" spans="1:5">
      <c r="A509" s="11"/>
      <c r="B509" s="11"/>
      <c r="C509" s="11"/>
      <c r="D509" s="5">
        <f>IF(C509&lt;&gt;0,ROUND(#REF!*[0]!Coeff_vente,0),0)</f>
        <v>0</v>
      </c>
      <c r="E509" s="52">
        <f t="shared" ref="E509" si="51">D509*C509</f>
        <v>0</v>
      </c>
    </row>
    <row r="510" spans="1:5" ht="20.25">
      <c r="A510" s="24" t="str">
        <f>"RÉCAPITULATIF "&amp;A3</f>
        <v>RÉCAPITULATIF LOT 1 CVC PS GM</v>
      </c>
      <c r="B510" s="25"/>
      <c r="C510" s="25"/>
      <c r="D510" s="25"/>
      <c r="E510" s="57"/>
    </row>
    <row r="511" spans="1:5">
      <c r="A511" s="26"/>
      <c r="B511" s="27"/>
      <c r="C511" s="27"/>
      <c r="D511" s="27"/>
      <c r="E511" s="58"/>
    </row>
    <row r="512" spans="1:5">
      <c r="A512" s="9" t="str">
        <f>A10</f>
        <v>Sous total Dépose, repose Equipements techniques</v>
      </c>
      <c r="B512" s="27"/>
      <c r="C512" s="27"/>
      <c r="D512" s="27"/>
      <c r="E512" s="74">
        <f>E10</f>
        <v>0</v>
      </c>
    </row>
    <row r="513" spans="1:5">
      <c r="A513" s="20" t="str">
        <f>A12</f>
        <v>TOTAL H.T.  TRAVAUX DIVERS</v>
      </c>
      <c r="B513" s="27"/>
      <c r="C513" s="27"/>
      <c r="D513" s="27"/>
      <c r="E513" s="62">
        <f>E12</f>
        <v>0</v>
      </c>
    </row>
    <row r="514" spans="1:5" ht="9" customHeight="1">
      <c r="A514" s="26"/>
      <c r="B514" s="27"/>
      <c r="C514" s="27"/>
      <c r="D514" s="27"/>
      <c r="E514" s="58"/>
    </row>
    <row r="515" spans="1:5">
      <c r="A515" s="9" t="str">
        <f>A27</f>
        <v>Sous total Ventilation des locaux</v>
      </c>
      <c r="B515" s="27"/>
      <c r="C515" s="27"/>
      <c r="D515" s="27"/>
      <c r="E515" s="74">
        <f>E27</f>
        <v>0</v>
      </c>
    </row>
    <row r="516" spans="1:5">
      <c r="A516" s="9" t="str">
        <f>A42</f>
        <v>Sous total Ventilation Spécifique IRM</v>
      </c>
      <c r="B516" s="27"/>
      <c r="C516" s="27"/>
      <c r="D516" s="27"/>
      <c r="E516" s="74">
        <f>E42</f>
        <v>0</v>
      </c>
    </row>
    <row r="517" spans="1:5">
      <c r="A517" s="20" t="str">
        <f>A44</f>
        <v>TOTAL H.T.  VENTILATION</v>
      </c>
      <c r="B517" s="27"/>
      <c r="C517" s="27"/>
      <c r="D517" s="27"/>
      <c r="E517" s="62">
        <f>E44</f>
        <v>0</v>
      </c>
    </row>
    <row r="518" spans="1:5" ht="8.4499999999999993" customHeight="1">
      <c r="A518" s="26"/>
      <c r="B518" s="27"/>
      <c r="C518" s="27"/>
      <c r="D518" s="27"/>
      <c r="E518" s="58"/>
    </row>
    <row r="519" spans="1:5">
      <c r="A519" s="9" t="str">
        <f>A77</f>
        <v>Sous total Émetteurs dynamiques</v>
      </c>
      <c r="B519" s="27"/>
      <c r="C519" s="27"/>
      <c r="D519" s="27"/>
      <c r="E519" s="74">
        <f>E77</f>
        <v>0</v>
      </c>
    </row>
    <row r="520" spans="1:5">
      <c r="A520" s="9" t="str">
        <f>A135</f>
        <v>Sous total Traitement d'air local technique IRM</v>
      </c>
      <c r="B520" s="27"/>
      <c r="C520" s="27"/>
      <c r="D520" s="27"/>
      <c r="E520" s="74">
        <f>E135</f>
        <v>0</v>
      </c>
    </row>
    <row r="521" spans="1:5">
      <c r="A521" s="9" t="str">
        <f>A211</f>
        <v>Sous total Traitement d'air salle IRM</v>
      </c>
      <c r="B521" s="27"/>
      <c r="C521" s="27"/>
      <c r="D521" s="27"/>
      <c r="E521" s="74">
        <f>E211</f>
        <v>0</v>
      </c>
    </row>
    <row r="522" spans="1:5">
      <c r="A522" s="9" t="str">
        <f>A225</f>
        <v>Sous total Réseau refroidissement des machines radiologie</v>
      </c>
      <c r="B522" s="27"/>
      <c r="C522" s="27"/>
      <c r="D522" s="27"/>
      <c r="E522" s="74">
        <f>E225</f>
        <v>0</v>
      </c>
    </row>
    <row r="523" spans="1:5">
      <c r="A523" s="20" t="str">
        <f>A227</f>
        <v>TOTAL H.T.  TRAITEMENT D'AIR</v>
      </c>
      <c r="B523" s="27"/>
      <c r="C523" s="27"/>
      <c r="D523" s="27"/>
      <c r="E523" s="62">
        <f>E227</f>
        <v>0</v>
      </c>
    </row>
    <row r="524" spans="1:5" ht="9.6" customHeight="1">
      <c r="A524" s="26"/>
      <c r="B524" s="27"/>
      <c r="C524" s="27"/>
      <c r="D524" s="27"/>
      <c r="E524" s="58"/>
    </row>
    <row r="525" spans="1:5">
      <c r="A525" s="9" t="str">
        <f>A240</f>
        <v>Sous total Réseaux hydraulique 4 tubes</v>
      </c>
      <c r="B525" s="27"/>
      <c r="C525" s="27"/>
      <c r="D525" s="27"/>
      <c r="E525" s="74">
        <f>E240</f>
        <v>0</v>
      </c>
    </row>
    <row r="526" spans="1:5">
      <c r="A526" s="9" t="str">
        <f>A259</f>
        <v>Sous total Calorifuge Réseaux hydraulique 4 tubes</v>
      </c>
      <c r="B526" s="27"/>
      <c r="C526" s="27"/>
      <c r="D526" s="27"/>
      <c r="E526" s="74">
        <f>E259</f>
        <v>0</v>
      </c>
    </row>
    <row r="527" spans="1:5">
      <c r="A527" s="9" t="str">
        <f>A270</f>
        <v>Sous total Accessoires</v>
      </c>
      <c r="B527" s="27"/>
      <c r="C527" s="27"/>
      <c r="D527" s="27"/>
      <c r="E527" s="74">
        <f>E270</f>
        <v>0</v>
      </c>
    </row>
    <row r="528" spans="1:5">
      <c r="A528" s="9" t="str">
        <f>A276</f>
        <v>Sous total Condensats</v>
      </c>
      <c r="B528" s="27"/>
      <c r="C528" s="27"/>
      <c r="D528" s="27"/>
      <c r="E528" s="74">
        <f>E276</f>
        <v>0</v>
      </c>
    </row>
    <row r="529" spans="1:5">
      <c r="A529" s="9" t="str">
        <f>A281</f>
        <v>Sous total Détecteur d'eau</v>
      </c>
      <c r="B529" s="27"/>
      <c r="C529" s="27"/>
      <c r="D529" s="27"/>
      <c r="E529" s="74">
        <f>E281</f>
        <v>0</v>
      </c>
    </row>
    <row r="530" spans="1:5">
      <c r="A530" s="20" t="str">
        <f>A283</f>
        <v>TOTAL H.T.  DISTRIBUTION HYDRAULIQUE</v>
      </c>
      <c r="B530" s="27"/>
      <c r="C530" s="27"/>
      <c r="D530" s="27"/>
      <c r="E530" s="62">
        <f>E283</f>
        <v>0</v>
      </c>
    </row>
    <row r="531" spans="1:5" ht="16.149999999999999" customHeight="1">
      <c r="A531" s="26"/>
      <c r="B531" s="27"/>
      <c r="C531" s="27"/>
      <c r="D531" s="27"/>
      <c r="E531" s="58"/>
    </row>
    <row r="532" spans="1:5">
      <c r="A532" s="9" t="str">
        <f>A303</f>
        <v>Sous total Distribution PS</v>
      </c>
      <c r="B532" s="27"/>
      <c r="C532" s="27"/>
      <c r="D532" s="27"/>
      <c r="E532" s="74">
        <f>E303</f>
        <v>0</v>
      </c>
    </row>
    <row r="533" spans="1:5">
      <c r="A533" s="9" t="str">
        <f>A315</f>
        <v>Sous total Appareils sanitaires</v>
      </c>
      <c r="B533" s="27"/>
      <c r="C533" s="27"/>
      <c r="D533" s="27"/>
      <c r="E533" s="74">
        <f>E315</f>
        <v>0</v>
      </c>
    </row>
    <row r="534" spans="1:5">
      <c r="A534" s="9" t="str">
        <f>A327</f>
        <v>Sous total Évacuation d'eau usée</v>
      </c>
      <c r="B534" s="27"/>
      <c r="C534" s="27"/>
      <c r="D534" s="27"/>
      <c r="E534" s="74">
        <f>E327</f>
        <v>0</v>
      </c>
    </row>
    <row r="535" spans="1:5">
      <c r="A535" s="20" t="str">
        <f>A329</f>
        <v>TOTAL H.T.  PLOMBERIE-SANITAIRE</v>
      </c>
      <c r="B535" s="27"/>
      <c r="C535" s="27"/>
      <c r="D535" s="27"/>
      <c r="E535" s="62">
        <f>E329</f>
        <v>0</v>
      </c>
    </row>
    <row r="536" spans="1:5">
      <c r="A536" s="26"/>
      <c r="B536" s="27"/>
      <c r="C536" s="27"/>
      <c r="D536" s="27"/>
      <c r="E536" s="58"/>
    </row>
    <row r="537" spans="1:5">
      <c r="A537" s="9" t="str">
        <f>A392</f>
        <v>Sous total AECVC LT39 CTA R+2</v>
      </c>
      <c r="B537" s="27"/>
      <c r="C537" s="27"/>
      <c r="D537" s="27"/>
      <c r="E537" s="62">
        <f>E392</f>
        <v>0</v>
      </c>
    </row>
    <row r="538" spans="1:5">
      <c r="A538" s="20" t="str">
        <f>A394</f>
        <v>TOTAL H.T.  ÉLECTRICITÉ</v>
      </c>
      <c r="B538" s="27"/>
      <c r="C538" s="27"/>
      <c r="D538" s="27"/>
      <c r="E538" s="62">
        <f>E394</f>
        <v>0</v>
      </c>
    </row>
    <row r="539" spans="1:5">
      <c r="A539" s="26"/>
      <c r="B539" s="27"/>
      <c r="C539" s="27"/>
      <c r="D539" s="27"/>
      <c r="E539" s="58"/>
    </row>
    <row r="540" spans="1:5">
      <c r="A540" s="9" t="str">
        <f>A437</f>
        <v>Sous total Équipement actif</v>
      </c>
      <c r="B540" s="27"/>
      <c r="C540" s="27"/>
      <c r="D540" s="27"/>
      <c r="E540" s="62">
        <f>E437</f>
        <v>0</v>
      </c>
    </row>
    <row r="541" spans="1:5">
      <c r="A541" s="9" t="str">
        <f>A454</f>
        <v>Sous total Programmation logicielle</v>
      </c>
      <c r="B541" s="27"/>
      <c r="C541" s="27"/>
      <c r="D541" s="27"/>
      <c r="E541" s="62">
        <f>E454</f>
        <v>0</v>
      </c>
    </row>
    <row r="542" spans="1:5">
      <c r="A542" s="20" t="str">
        <f>A456</f>
        <v>TOTAL H.T.  RÉGULATION</v>
      </c>
      <c r="B542" s="27"/>
      <c r="C542" s="27"/>
      <c r="D542" s="27"/>
      <c r="E542" s="62">
        <f>E456</f>
        <v>0</v>
      </c>
    </row>
    <row r="543" spans="1:5" ht="16.149999999999999" customHeight="1">
      <c r="A543" s="26"/>
      <c r="B543" s="27"/>
      <c r="C543" s="27"/>
      <c r="D543" s="27"/>
      <c r="E543" s="58"/>
    </row>
    <row r="544" spans="1:5">
      <c r="A544" s="9" t="str">
        <f>A462</f>
        <v>Sous total Dépose GM</v>
      </c>
      <c r="B544" s="27"/>
      <c r="C544" s="27"/>
      <c r="D544" s="27"/>
      <c r="E544" s="74">
        <f>E462</f>
        <v>0</v>
      </c>
    </row>
    <row r="545" spans="1:5">
      <c r="A545" s="9" t="str">
        <f>A472</f>
        <v>Sous total Distribution secondaire GM</v>
      </c>
      <c r="B545" s="27"/>
      <c r="C545" s="27"/>
      <c r="D545" s="27"/>
      <c r="E545" s="74">
        <f>E472</f>
        <v>0</v>
      </c>
    </row>
    <row r="546" spans="1:5">
      <c r="A546" s="9" t="str">
        <f>A481</f>
        <v>Sous total Goulottes FM</v>
      </c>
      <c r="B546" s="27"/>
      <c r="C546" s="27"/>
      <c r="D546" s="27"/>
      <c r="E546" s="74">
        <f>E481</f>
        <v>0</v>
      </c>
    </row>
    <row r="547" spans="1:5">
      <c r="A547" s="9" t="str">
        <f>A488</f>
        <v>Sous total Prise fluides médicaux</v>
      </c>
      <c r="B547" s="27"/>
      <c r="C547" s="27"/>
      <c r="D547" s="27"/>
      <c r="E547" s="74">
        <f>E488</f>
        <v>0</v>
      </c>
    </row>
    <row r="548" spans="1:5">
      <c r="A548" s="9" t="str">
        <f>A505</f>
        <v>Sous total Essais réglages mise en service</v>
      </c>
      <c r="B548" s="27"/>
      <c r="C548" s="27"/>
      <c r="D548" s="27"/>
      <c r="E548" s="74">
        <f>E505</f>
        <v>0</v>
      </c>
    </row>
    <row r="549" spans="1:5">
      <c r="A549" s="20" t="str">
        <f>A507</f>
        <v>TOTAL H.T.  GAZ MEDICAUX</v>
      </c>
      <c r="B549" s="27"/>
      <c r="C549" s="27"/>
      <c r="D549" s="27"/>
      <c r="E549" s="62">
        <f>E507</f>
        <v>0</v>
      </c>
    </row>
    <row r="550" spans="1:5">
      <c r="A550" s="26"/>
      <c r="B550" s="27"/>
      <c r="C550" s="27"/>
      <c r="D550" s="27"/>
      <c r="E550" s="58"/>
    </row>
    <row r="551" spans="1:5" ht="15.75">
      <c r="A551" s="28" t="str">
        <f>"TOTAL H.T. "&amp;A510</f>
        <v>TOTAL H.T. RÉCAPITULATIF LOT 1 CVC PS GM</v>
      </c>
      <c r="B551" s="16"/>
      <c r="C551" s="16"/>
      <c r="D551" s="16"/>
      <c r="E551" s="59">
        <f>E513+E517+E523+E530+E535+E538+E542+E549</f>
        <v>0</v>
      </c>
    </row>
    <row r="552" spans="1:5" ht="15.75">
      <c r="A552" s="28" t="str">
        <f>"T.V.A 20%"</f>
        <v>T.V.A 20%</v>
      </c>
      <c r="B552" s="16"/>
      <c r="C552" s="16"/>
      <c r="D552" s="16"/>
      <c r="E552" s="59">
        <f>E551*0.2</f>
        <v>0</v>
      </c>
    </row>
    <row r="553" spans="1:5" ht="15.75">
      <c r="A553" s="28" t="str">
        <f>"TOTAL T.T.C. "&amp;A510</f>
        <v>TOTAL T.T.C. RÉCAPITULATIF LOT 1 CVC PS GM</v>
      </c>
      <c r="B553" s="16"/>
      <c r="C553" s="16"/>
      <c r="D553" s="16"/>
      <c r="E553" s="59">
        <f>E551+E552</f>
        <v>0</v>
      </c>
    </row>
    <row r="554" spans="1:5">
      <c r="A554" s="11"/>
      <c r="B554" s="11"/>
      <c r="C554" s="11"/>
      <c r="D554" s="11"/>
      <c r="E554" s="56"/>
    </row>
    <row r="555" spans="1:5">
      <c r="A555" s="11"/>
      <c r="B555" s="11"/>
      <c r="C555" s="11"/>
      <c r="D555" s="11"/>
      <c r="E555" s="56"/>
    </row>
  </sheetData>
  <printOptions horizontalCentered="1"/>
  <pageMargins left="0.55118110236220474" right="0.78740157480314965" top="0.86614173228346458" bottom="1.1811023622047245" header="0.35433070866141736" footer="0.51181102362204722"/>
  <pageSetup paperSize="9" scale="96" fitToHeight="0" orientation="portrait" useFirstPageNumber="1" r:id="rId1"/>
  <headerFooter alignWithMargins="0">
    <oddHeader>&amp;L&amp;"Arial,Gras"&amp;K000000&amp;P/&amp;N&amp;C &amp;G</oddHeader>
    <oddFooter>&amp;L&amp;"Arial,Normal"PPR IRM P26006
&amp;"Arial,Italique"&amp;9Lot Chauffage Ventilation Rafraichissement Plomberie sanitaire GM│ DCE&amp;R&amp;"Times New Roman,Gras"&amp;G   &amp;"Arial,Gras"&amp;P/&amp;N</oddFooter>
  </headerFooter>
  <rowBreaks count="14" manualBreakCount="14">
    <brk id="42" max="4" man="1"/>
    <brk id="78" max="4" man="1"/>
    <brk id="115" max="4" man="1"/>
    <brk id="148" max="4" man="1"/>
    <brk id="188" max="4" man="1"/>
    <brk id="228" max="4" man="1"/>
    <brk id="271" max="4" man="1"/>
    <brk id="304" max="4" man="1"/>
    <brk id="337" max="4" man="1"/>
    <brk id="379" max="4" man="1"/>
    <brk id="407" max="4" man="1"/>
    <brk id="446" max="4" man="1"/>
    <brk id="489" max="4" man="1"/>
    <brk id="509" max="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PAPIN</dc:creator>
  <cp:lastModifiedBy>MEZAILLES Fabien</cp:lastModifiedBy>
  <cp:lastPrinted>2026-02-25T00:52:07Z</cp:lastPrinted>
  <dcterms:created xsi:type="dcterms:W3CDTF">2018-02-20T17:01:00Z</dcterms:created>
  <dcterms:modified xsi:type="dcterms:W3CDTF">2026-02-25T09:58:38Z</dcterms:modified>
</cp:coreProperties>
</file>